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7" l="1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18" i="6"/>
  <c r="C18" i="6"/>
  <c r="J220" i="6"/>
  <c r="I220" i="6"/>
  <c r="H220" i="6"/>
  <c r="G220" i="6"/>
  <c r="F220" i="6"/>
  <c r="E220" i="6"/>
  <c r="D220" i="6"/>
  <c r="C220" i="6"/>
  <c r="J215" i="6"/>
  <c r="I215" i="6"/>
  <c r="H215" i="6"/>
  <c r="G215" i="6"/>
  <c r="F215" i="6"/>
  <c r="E215" i="6"/>
  <c r="D215" i="6"/>
  <c r="C215" i="6"/>
  <c r="J210" i="6"/>
  <c r="I210" i="6"/>
  <c r="H210" i="6"/>
  <c r="G210" i="6"/>
  <c r="F210" i="6"/>
  <c r="E210" i="6"/>
  <c r="D210" i="6"/>
  <c r="C210" i="6"/>
  <c r="J205" i="6"/>
  <c r="I205" i="6"/>
  <c r="H205" i="6"/>
  <c r="G205" i="6"/>
  <c r="F205" i="6"/>
  <c r="E205" i="6"/>
  <c r="D205" i="6"/>
  <c r="C205" i="6"/>
  <c r="J200" i="6"/>
  <c r="I200" i="6"/>
  <c r="H200" i="6"/>
  <c r="G200" i="6"/>
  <c r="F200" i="6"/>
  <c r="E200" i="6"/>
  <c r="D200" i="6"/>
  <c r="C200" i="6"/>
  <c r="J195" i="6"/>
  <c r="I195" i="6"/>
  <c r="H195" i="6"/>
  <c r="G195" i="6"/>
  <c r="F195" i="6"/>
  <c r="E195" i="6"/>
  <c r="D195" i="6"/>
  <c r="C195" i="6"/>
  <c r="J190" i="6"/>
  <c r="I190" i="6"/>
  <c r="H190" i="6"/>
  <c r="G190" i="6"/>
  <c r="F190" i="6"/>
  <c r="E190" i="6"/>
  <c r="D190" i="6"/>
  <c r="C190" i="6"/>
  <c r="J185" i="6"/>
  <c r="I185" i="6"/>
  <c r="H185" i="6"/>
  <c r="G185" i="6"/>
  <c r="F185" i="6"/>
  <c r="E185" i="6"/>
  <c r="D185" i="6"/>
  <c r="C185" i="6"/>
  <c r="J180" i="6"/>
  <c r="I180" i="6"/>
  <c r="H180" i="6"/>
  <c r="G180" i="6"/>
  <c r="F180" i="6"/>
  <c r="E180" i="6"/>
  <c r="D180" i="6"/>
  <c r="C180" i="6"/>
  <c r="J175" i="6"/>
  <c r="I175" i="6"/>
  <c r="H175" i="6"/>
  <c r="G175" i="6"/>
  <c r="F175" i="6"/>
  <c r="E175" i="6"/>
  <c r="D175" i="6"/>
  <c r="C175" i="6"/>
  <c r="J170" i="6"/>
  <c r="I170" i="6"/>
  <c r="H170" i="6"/>
  <c r="G170" i="6"/>
  <c r="F170" i="6"/>
  <c r="E170" i="6"/>
  <c r="D170" i="6"/>
  <c r="C170" i="6"/>
  <c r="J165" i="6"/>
  <c r="I165" i="6"/>
  <c r="H165" i="6"/>
  <c r="G165" i="6"/>
  <c r="F165" i="6"/>
  <c r="E165" i="6"/>
  <c r="D165" i="6"/>
  <c r="C165" i="6"/>
  <c r="J160" i="6"/>
  <c r="I160" i="6"/>
  <c r="H160" i="6"/>
  <c r="G160" i="6"/>
  <c r="F160" i="6"/>
  <c r="E160" i="6"/>
  <c r="D160" i="6"/>
  <c r="C160" i="6"/>
  <c r="J155" i="6"/>
  <c r="I155" i="6"/>
  <c r="H155" i="6"/>
  <c r="G155" i="6"/>
  <c r="F155" i="6"/>
  <c r="E155" i="6"/>
  <c r="D155" i="6"/>
  <c r="C155" i="6"/>
  <c r="J150" i="6"/>
  <c r="I150" i="6"/>
  <c r="H150" i="6"/>
  <c r="G150" i="6"/>
  <c r="F150" i="6"/>
  <c r="E150" i="6"/>
  <c r="D150" i="6"/>
  <c r="C150" i="6"/>
  <c r="J145" i="6"/>
  <c r="I145" i="6"/>
  <c r="H145" i="6"/>
  <c r="G145" i="6"/>
  <c r="F145" i="6"/>
  <c r="E145" i="6"/>
  <c r="D145" i="6"/>
  <c r="C145" i="6"/>
  <c r="J140" i="6"/>
  <c r="I140" i="6"/>
  <c r="H140" i="6"/>
  <c r="G140" i="6"/>
  <c r="F140" i="6"/>
  <c r="E140" i="6"/>
  <c r="D140" i="6"/>
  <c r="C140" i="6"/>
  <c r="J135" i="6"/>
  <c r="I135" i="6"/>
  <c r="H135" i="6"/>
  <c r="G135" i="6"/>
  <c r="F135" i="6"/>
  <c r="E135" i="6"/>
  <c r="D135" i="6"/>
  <c r="C135" i="6"/>
  <c r="J130" i="6"/>
  <c r="I130" i="6"/>
  <c r="H130" i="6"/>
  <c r="G130" i="6"/>
  <c r="F130" i="6"/>
  <c r="E130" i="6"/>
  <c r="D130" i="6"/>
  <c r="C130" i="6"/>
  <c r="J125" i="6"/>
  <c r="I125" i="6"/>
  <c r="H125" i="6"/>
  <c r="G125" i="6"/>
  <c r="F125" i="6"/>
  <c r="E125" i="6"/>
  <c r="D125" i="6"/>
  <c r="C125" i="6"/>
  <c r="J120" i="6"/>
  <c r="I120" i="6"/>
  <c r="H120" i="6"/>
  <c r="G120" i="6"/>
  <c r="F120" i="6"/>
  <c r="E120" i="6"/>
  <c r="D120" i="6"/>
  <c r="C120" i="6"/>
  <c r="J115" i="6"/>
  <c r="I115" i="6"/>
  <c r="H115" i="6"/>
  <c r="G115" i="6"/>
  <c r="F115" i="6"/>
  <c r="E115" i="6"/>
  <c r="D115" i="6"/>
  <c r="C115" i="6"/>
  <c r="J110" i="6"/>
  <c r="I110" i="6"/>
  <c r="H110" i="6"/>
  <c r="G110" i="6"/>
  <c r="F110" i="6"/>
  <c r="E110" i="6"/>
  <c r="D110" i="6"/>
  <c r="C110" i="6"/>
  <c r="J105" i="6"/>
  <c r="I105" i="6"/>
  <c r="H105" i="6"/>
  <c r="G105" i="6"/>
  <c r="F105" i="6"/>
  <c r="E105" i="6"/>
  <c r="D105" i="6"/>
  <c r="C105" i="6"/>
  <c r="J100" i="6"/>
  <c r="I100" i="6"/>
  <c r="H100" i="6"/>
  <c r="G100" i="6"/>
  <c r="F100" i="6"/>
  <c r="E100" i="6"/>
  <c r="D100" i="6"/>
  <c r="C100" i="6"/>
  <c r="J95" i="6"/>
  <c r="I95" i="6"/>
  <c r="H95" i="6"/>
  <c r="G95" i="6"/>
  <c r="F95" i="6"/>
  <c r="E95" i="6"/>
  <c r="D95" i="6"/>
  <c r="C95" i="6"/>
  <c r="J90" i="6"/>
  <c r="I90" i="6"/>
  <c r="H90" i="6"/>
  <c r="G90" i="6"/>
  <c r="F90" i="6"/>
  <c r="E90" i="6"/>
  <c r="D90" i="6"/>
  <c r="C90" i="6"/>
  <c r="J85" i="6"/>
  <c r="I85" i="6"/>
  <c r="H85" i="6"/>
  <c r="G85" i="6"/>
  <c r="F85" i="6"/>
  <c r="E85" i="6"/>
  <c r="D85" i="6"/>
  <c r="C85" i="6"/>
  <c r="J80" i="6"/>
  <c r="I80" i="6"/>
  <c r="H80" i="6"/>
  <c r="G80" i="6"/>
  <c r="F80" i="6"/>
  <c r="E80" i="6"/>
  <c r="D80" i="6"/>
  <c r="C80" i="6"/>
  <c r="J75" i="6"/>
  <c r="I75" i="6"/>
  <c r="H75" i="6"/>
  <c r="G75" i="6"/>
  <c r="F75" i="6"/>
  <c r="E75" i="6"/>
  <c r="D75" i="6"/>
  <c r="C75" i="6"/>
  <c r="J70" i="6"/>
  <c r="I70" i="6"/>
  <c r="H70" i="6"/>
  <c r="G70" i="6"/>
  <c r="F70" i="6"/>
  <c r="E70" i="6"/>
  <c r="D70" i="6"/>
  <c r="C70" i="6"/>
  <c r="J65" i="6"/>
  <c r="I65" i="6"/>
  <c r="H65" i="6"/>
  <c r="G65" i="6"/>
  <c r="F65" i="6"/>
  <c r="E65" i="6"/>
  <c r="D65" i="6"/>
  <c r="C65" i="6"/>
  <c r="J60" i="6"/>
  <c r="I60" i="6"/>
  <c r="H60" i="6"/>
  <c r="G60" i="6"/>
  <c r="F60" i="6"/>
  <c r="E60" i="6"/>
  <c r="D60" i="6"/>
  <c r="C60" i="6"/>
  <c r="J61" i="4"/>
  <c r="I61" i="4"/>
  <c r="F61" i="4"/>
  <c r="E61" i="4"/>
  <c r="D61" i="4"/>
  <c r="C61" i="4"/>
  <c r="K61" i="4" s="1"/>
  <c r="J61" i="3"/>
  <c r="I61" i="3"/>
  <c r="H61" i="3"/>
  <c r="F61" i="3"/>
  <c r="E61" i="3"/>
  <c r="D61" i="3"/>
  <c r="C61" i="3"/>
  <c r="K61" i="3" s="1"/>
  <c r="J61" i="2"/>
  <c r="I61" i="2"/>
  <c r="H61" i="2"/>
  <c r="F61" i="2"/>
  <c r="E61" i="2"/>
  <c r="D61" i="2"/>
  <c r="L61" i="2" s="1"/>
  <c r="C61" i="2"/>
  <c r="J61" i="1"/>
  <c r="I61" i="1"/>
  <c r="H61" i="1"/>
  <c r="G61" i="1"/>
  <c r="F61" i="1"/>
  <c r="E61" i="1"/>
  <c r="D61" i="1"/>
  <c r="L61" i="1" s="1"/>
  <c r="C61" i="1"/>
  <c r="K61" i="1" s="1"/>
  <c r="G53" i="7"/>
  <c r="A53" i="7"/>
  <c r="A4" i="7"/>
  <c r="A6" i="6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9" i="6"/>
  <c r="C16" i="6"/>
  <c r="L227" i="6"/>
  <c r="E227" i="6"/>
  <c r="K61" i="2" l="1"/>
  <c r="L61" i="3"/>
  <c r="L61" i="4"/>
  <c r="D15" i="7"/>
  <c r="D17" i="7"/>
  <c r="D18" i="7"/>
  <c r="D14" i="7"/>
  <c r="D12" i="7"/>
  <c r="E30" i="6"/>
  <c r="G30" i="6"/>
  <c r="I30" i="6"/>
  <c r="D30" i="6"/>
  <c r="F30" i="6"/>
  <c r="D55" i="6"/>
  <c r="E55" i="6"/>
  <c r="F55" i="6"/>
  <c r="G55" i="6"/>
  <c r="H55" i="6"/>
  <c r="I55" i="6"/>
  <c r="J55" i="6"/>
  <c r="C55" i="6"/>
  <c r="D50" i="6"/>
  <c r="E50" i="6"/>
  <c r="F50" i="6"/>
  <c r="G50" i="6"/>
  <c r="H50" i="6"/>
  <c r="I50" i="6"/>
  <c r="J50" i="6"/>
  <c r="C50" i="6"/>
  <c r="D45" i="6"/>
  <c r="E45" i="6"/>
  <c r="F45" i="6"/>
  <c r="G45" i="6"/>
  <c r="H45" i="6"/>
  <c r="I45" i="6"/>
  <c r="J45" i="6"/>
  <c r="C45" i="6"/>
  <c r="D40" i="6"/>
  <c r="E40" i="6"/>
  <c r="F40" i="6"/>
  <c r="G40" i="6"/>
  <c r="H40" i="6"/>
  <c r="I40" i="6"/>
  <c r="J40" i="6"/>
  <c r="C40" i="6"/>
  <c r="D35" i="6"/>
  <c r="E35" i="6"/>
  <c r="F35" i="6"/>
  <c r="G35" i="6"/>
  <c r="H35" i="6"/>
  <c r="I35" i="6"/>
  <c r="J35" i="6"/>
  <c r="C35" i="6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C20" i="6"/>
  <c r="C15" i="6" s="1"/>
  <c r="J30" i="6" l="1"/>
  <c r="H30" i="6"/>
  <c r="D15" i="6"/>
  <c r="J15" i="6"/>
  <c r="E15" i="6"/>
  <c r="I15" i="6"/>
  <c r="G15" i="6"/>
  <c r="H15" i="6"/>
  <c r="F15" i="6"/>
  <c r="C30" i="6"/>
</calcChain>
</file>

<file path=xl/sharedStrings.xml><?xml version="1.0" encoding="utf-8"?>
<sst xmlns="http://schemas.openxmlformats.org/spreadsheetml/2006/main" count="644" uniqueCount="132">
  <si>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</si>
  <si>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</si>
  <si>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</si>
  <si>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</si>
  <si>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</si>
  <si>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</si>
  <si>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</si>
  <si>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</si>
  <si>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</si>
  <si>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</si>
  <si>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</si>
  <si>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</si>
  <si>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</si>
  <si>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</si>
  <si>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</si>
  <si>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</si>
  <si>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</si>
  <si>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</si>
  <si>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</si>
  <si>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</si>
  <si>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</si>
  <si>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</si>
  <si>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</si>
  <si>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</si>
  <si>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</si>
  <si>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</si>
  <si>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</si>
  <si>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</si>
  <si>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</si>
  <si>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</si>
  <si>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</si>
  <si>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</si>
  <si>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</si>
  <si>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</si>
  <si>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</si>
  <si>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</si>
  <si>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</si>
  <si>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</si>
  <si>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</si>
  <si>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</si>
  <si>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</si>
  <si>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</si>
  <si>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</si>
  <si>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</si>
  <si>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</si>
  <si>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</si>
  <si>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</si>
  <si>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</si>
  <si>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</si>
  <si>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</si>
  <si>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</si>
  <si>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</si>
  <si>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</si>
  <si>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</si>
  <si>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</si>
  <si>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</si>
  <si>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</si>
  <si>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</si>
  <si>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</si>
  <si>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</si>
  <si>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</si>
  <si>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</si>
  <si>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МКУ Управление образования Администрации Первомайского района</t>
  </si>
  <si>
    <t>Источники и объёмы финансирования на 2021 год (тыс. рублей)</t>
  </si>
  <si>
    <t>Начальник</t>
  </si>
  <si>
    <t>Патриотическое воспитание населения Первомайского района на 2019-22021 годы</t>
  </si>
  <si>
    <t>Задача 1. Совершенствование межведомственного сотрудничества и деятельности органов местного самоуправления и общественных организаций по дальнейшему развитию патриотического воспитания населения и допризывной подготовки молодёжи к военной службе</t>
  </si>
  <si>
    <t>Создание межведомственного совета по вопросам патриотического воспитания населения</t>
  </si>
  <si>
    <t>Проведение заседаний межведомственного совета по вопросам патриотического воспитания населения</t>
  </si>
  <si>
    <t>Организация систематических проверок состояния и работ по благоустройству памятников и мест воинских захоронений, находящихся на территории района</t>
  </si>
  <si>
    <t>Задача 2. Воспитание личности гражданина - патриота Родины, способного встать на защиту государственных интересов страны</t>
  </si>
  <si>
    <t>Проведение мероприятий, посвященных: дням воинской славы России, государственным праздникам, памятным датам России, истории Первомайского района, Томской области, дням трудовой славы; дням родов войск (ВДВ, ВМФ, ФПС и др.)</t>
  </si>
  <si>
    <t>Смотр строя и песни, посвященные 23 февраля</t>
  </si>
  <si>
    <t xml:space="preserve">Организация и проведение встреч молодёжи допризывного возраста и участников боевых действий в Афганистане и локальных конфликтов:
- 15 февраля - День памяти о россиянах, исполнявших служебный долг за пределами Отечества. Афганская война 1979-1989;
- 11 декабря - День Контртерростических операций;
- 27 декабря – День ввода советских войск в Афганистане
</t>
  </si>
  <si>
    <t>Организация встреч с ветеранами вооруженных сил и воинами отслуживших в армии</t>
  </si>
  <si>
    <t>Военно-спортивная игра «Рубеж»</t>
  </si>
  <si>
    <t>Задача 3. Формирование комплекса нормативного, правового и организационно-методического обеспечения функционирования системы патриотического воспитания</t>
  </si>
  <si>
    <t>Организация и проведение торжественных мероприятий по вручению паспортов гражданам Российской Федерации, достигшим 14-летнего возраста</t>
  </si>
  <si>
    <t>Организация и проведение бесед, лекций, семинаров и других мероприятий в образовательных учреждениях, библиотеках района на тему «Государственная символика России»</t>
  </si>
  <si>
    <t>Задача 4. Формирование позитивного отношения общества к военной службе и положительной мотивации у молодых людей к прохождению военной службы по призыву и по контракту</t>
  </si>
  <si>
    <t>Организация и проведение «дней призывника», торжественных проводов в армию.</t>
  </si>
  <si>
    <t>Организация и проведение конференций, «круглых столов» по вопросам патриотического и духовно-нравственного воспитания</t>
  </si>
  <si>
    <t>Задача 5. Активизация участия учреждений образования, культуры, по физической культуре и спорту, общественных организаций (объединений) в работе, направленной на приобщение населения к богатствам национальной культуры</t>
  </si>
  <si>
    <t>Проведение районного конкурса военно-патриотической песни «С чего начинается Родина?»</t>
  </si>
  <si>
    <t>Участие в областных фестивалях, конкурсах и других мероприятиях в сфере патриотического воспитания</t>
  </si>
  <si>
    <t>Организация мероприятий, посвященных годовщине Победы в Великой Отечественной войне</t>
  </si>
  <si>
    <t>Проведение патриотического пробега, посвященных памяти Героев Советского Союза (Дмитриева, Коростелева, Пастырева, Грущинский)</t>
  </si>
  <si>
    <t>Проведение в образовательных учреждениях и учреждениях культуры встреч с ветеранами войны и труда, ветеранами локальных конфликтов на темы духовно-нравственного и гражданско-патриотического воспитания</t>
  </si>
  <si>
    <t>Проведение смотра-конкурса историко-патриотических музеев учебных заведений</t>
  </si>
  <si>
    <t>Проведение районной спартакиады допризывной и призывной молодёжи «К защите Родины готов»</t>
  </si>
  <si>
    <t>Проведение районного смотра-конкурса - «Зарница»</t>
  </si>
  <si>
    <t xml:space="preserve">Проведение соревнований по прикладным и техническим видам спорта:
1) Кубок Ветеранов боевых действий;
2) Турнир по гиревому спорту памяти младшего  сержанта Нитрихина Н.А.;
3) Турнир по волейболу памяти рядового Кичапина В.В.;
Турнир по стрельбе памяти сержанта Ридель В.А.
</t>
  </si>
  <si>
    <t>Легкоатлетический пробег Асино-Первомайское, посвященный Дню Защитника Отечества</t>
  </si>
  <si>
    <t>Задача 6. Развитие активных форм общественного воспитательного воздействия на формирование патриотического сознания граждан</t>
  </si>
  <si>
    <t>Проведение месячника, посвященного Дню защитника Отечества</t>
  </si>
  <si>
    <t>Организация лагерей дневного пребывания и профильных лагерей патриотической направленности</t>
  </si>
  <si>
    <t>Организация молодежного движения по оказанию помощи ветеранам и вдовам погибших и умерших участников Великой Отечественной войны, локальных войн и конфликтов</t>
  </si>
  <si>
    <t>Проведение информационно-разъяснительной работы об условиях службы по контракту в СМИ</t>
  </si>
  <si>
    <t>Проведение соцопроса среди молодёжи «Что нужно сделать для того, чтобы служба в армии стала престижной?»</t>
  </si>
  <si>
    <t>Освещение в СМИ вопросов патриотического, духовно-нравственного воспитания и службы в армии</t>
  </si>
  <si>
    <t>Издание буклетов, брошюр, плакатов, листовок патриотической направленности</t>
  </si>
  <si>
    <t>Задача 7. Изучение истории и культуры Томской области и России, участие в сохранении исторического и культурного наследия</t>
  </si>
  <si>
    <t>Проведение часов истории, уроков мужества</t>
  </si>
  <si>
    <t>Задача 8. Внедрение в деятельность организаторов и специалистов, работающих с детьми и молодежью, современных форм, методов и средств воспитательной работы</t>
  </si>
  <si>
    <t>Укрепление материально-технической базы военно-патриотического клуба</t>
  </si>
  <si>
    <t>Проведение пятидневных военно-полевых сборов с учащимися 10 классов школ и 2 курса ТАК</t>
  </si>
  <si>
    <t>Задача 9. Развитие поискового движения в Первомайском районе.</t>
  </si>
  <si>
    <t>Формирование состава отряда (постоянные члены, добровольцы)</t>
  </si>
  <si>
    <t>Создание групп для обучения</t>
  </si>
  <si>
    <t>Сбор информации о жителях района, воевавших, погибших и пропавших без вести в годы Великой Отечественной войны, других войн и конфликтов XX века у жителей, в архивах, музеях, библиотеках, периодических изданиях, на кладбищах; Интернете (в т.ч. сайтах ОБД-Мемориал, «Память народа», «Подвиг народа») и др.</t>
  </si>
  <si>
    <t>Приобретение палатки и GPS-навигатора</t>
  </si>
  <si>
    <t>Приобретение металлоискателя и тента</t>
  </si>
  <si>
    <t>Приобретение формы отряда и генератора</t>
  </si>
  <si>
    <t>Участие в Вахте памяти</t>
  </si>
  <si>
    <t>Заместитель начальника</t>
  </si>
  <si>
    <t>Е.А. Долгих</t>
  </si>
  <si>
    <t>месяцаев</t>
  </si>
  <si>
    <t>А.В. Тимков</t>
  </si>
  <si>
    <t>Организация и проведение встреч молодёжи допризывного возраста и участников боевых действий в Афганистане и локальных конфликтов:
- 15 февраля - День памяти о россиянах, исполнявших служебный долг за пределами Отечества. Афганская война 1979-1989;
- 11 декабря - День Контртерростических операций;
- 27 декабря – День ввода советских войск в Афганистане</t>
  </si>
  <si>
    <t>Проведение соревнований по прикладным и техническим видам спорта:
1) Кубок Ветеранов боевых действий;
2) Турнир по гиревому спорту памяти младшего  сержанта Нитрихина Н.А.;
3) Турнир по волейболу памяти рядового Кичапина В.В.;
Турнир по стрельбе памяти сержанта Ридель В.А.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</si>
  <si>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</si>
  <si>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Патриотическое воспитание населения Первомайского района на 2019-2021 годы</t>
  </si>
  <si>
    <t>Количество мероприятий, ед.</t>
  </si>
  <si>
    <t>Количество участников, чел.</t>
  </si>
  <si>
    <t>. Численность бойцов и волонтеров поискового отряда «Земляки» Первомайского района (чел.)</t>
  </si>
  <si>
    <t>Проведение заседаний межведомственного совета по вопросам патриотического воспита-ния населения</t>
  </si>
  <si>
    <t>Организация и проведение встреч молодёжи допризывного возраста и участников боевых действий в Афганистане и локальных конфликтов:
- 15 февраля - День памяти о россиянах, исполнявших слу-жебный долг за пределами Отечества. Афганская война 1979-1989;
- 11 декабря - День Контртер-ростических операций;
- 27 декабря – День ввода со-ветских войск в Афганистане</t>
  </si>
  <si>
    <t>Организация и проведение «дней призывника», торжественных проводов в армию</t>
  </si>
  <si>
    <t>Проведение районного конкурса военнопатриотической песни «С чего начинается Родина?»</t>
  </si>
  <si>
    <t>Участие в областных фестива-лях, конкурсах и других меро-приятиях в сфере патриотиче-ского воспитания</t>
  </si>
  <si>
    <t>Проведение патриотического пробега, посвященных памяти Героев Советского Союза (Дмитриева, Коростелева, Пас-тырева, Грущинский)</t>
  </si>
  <si>
    <t>Сбор информации о жителях района, воевавших, погибших и пропавших без вести в годы Великой Отечественной войны, других войн и конфликтов XX века у жителей, в архивах, му-зеях, библиотеках, периодиче-ских изданиях, на кладбищах; Интернете (в т.ч. сайтах ОБД-Мемориал, «Память народа», «Подвиг народа») и 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</si>
</sst>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5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6" xfId="0" applyFont="1" applyFill="1" applyBorder="1"/>
    <xf numFmtId="0" fontId="1" fillId="0" borderId="6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3" xfId="0" applyBorder="1" applyAlignment="1"/>
    <xf numFmtId="0" fontId="1" fillId="0" borderId="0" xfId="0" applyFont="1" applyFill="1" applyAlignment="1">
      <alignment horizontal="center"/>
    </xf>
    <xf numFmtId="0" fontId="7" fillId="0" borderId="0" xfId="0" applyFont="1" applyBorder="1" applyAlignment="1">
      <alignment horizontal="right" vertical="center" wrapText="1"/>
    </xf>
    <xf numFmtId="0" fontId="4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zoomScaleNormal="100" zoomScaleSheetLayoutView="100" workbookViewId="0">
      <pane ySplit="11" topLeftCell="A60" activePane="bottomLeft" state="frozen"/>
      <selection pane="bottomLeft" activeCell="A7" sqref="A7:N7"/>
    </sheetView>
  </sheetViews>
  <sheetFormatPr defaultColWidth="9.140625" defaultRowHeight="15" x14ac:dyDescent="0.25"/>
  <cols>
    <col min="1" max="1" width="3.7109375" style="4" customWidth="1"/>
    <col min="2" max="2" width="21" style="57" customWidth="1"/>
    <col min="3" max="10" width="9.85546875" customWidth="1"/>
    <col min="11" max="11" width="11.140625" customWidth="1"/>
    <col min="12" max="14" width="9.85546875" customWidth="1"/>
    <col min="15" max="15" width="8.85546875" customWidth="1"/>
  </cols>
  <sheetData>
    <row r="1" spans="1:1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"/>
    </row>
    <row r="2" spans="1:15" x14ac:dyDescent="0.25">
      <c r="A2" s="6"/>
      <c r="B2" s="54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121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83" t="s">
        <v>16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</row>
    <row r="6" spans="1:15" x14ac:dyDescent="0.25">
      <c r="A6" s="84" t="s">
        <v>62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3" t="s">
        <v>17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"/>
    </row>
    <row r="8" spans="1:15" x14ac:dyDescent="0.25">
      <c r="A8" s="10"/>
      <c r="B8" s="4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9" t="s">
        <v>1</v>
      </c>
      <c r="B9" s="85" t="s">
        <v>2</v>
      </c>
      <c r="C9" s="79" t="s">
        <v>63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  <c r="O9" s="3"/>
    </row>
    <row r="10" spans="1:15" s="4" customFormat="1" ht="30" customHeight="1" x14ac:dyDescent="0.25">
      <c r="A10" s="79"/>
      <c r="B10" s="85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  <c r="O10" s="3"/>
    </row>
    <row r="11" spans="1:15" ht="72" x14ac:dyDescent="0.25">
      <c r="A11" s="79"/>
      <c r="B11" s="85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79"/>
      <c r="N11" s="79"/>
      <c r="O11" s="1"/>
    </row>
    <row r="12" spans="1:15" x14ac:dyDescent="0.25">
      <c r="A12" s="5">
        <v>1</v>
      </c>
      <c r="B12" s="5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29.25" customHeight="1" x14ac:dyDescent="0.25">
      <c r="A13" s="86" t="s">
        <v>66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1"/>
    </row>
    <row r="14" spans="1:15" ht="56.25" x14ac:dyDescent="0.25">
      <c r="A14" s="5"/>
      <c r="B14" s="39" t="s">
        <v>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</row>
    <row r="15" spans="1:15" ht="56.25" x14ac:dyDescent="0.25">
      <c r="A15" s="5"/>
      <c r="B15" s="39" t="s">
        <v>68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</row>
    <row r="16" spans="1:15" ht="78.75" x14ac:dyDescent="0.25">
      <c r="A16" s="5"/>
      <c r="B16" s="39" t="s">
        <v>69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"/>
    </row>
    <row r="17" spans="1:15" ht="29.25" customHeight="1" x14ac:dyDescent="0.25">
      <c r="A17" s="89" t="s">
        <v>70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1"/>
    </row>
    <row r="18" spans="1:15" ht="123.75" x14ac:dyDescent="0.25">
      <c r="A18" s="5"/>
      <c r="B18" s="39" t="s">
        <v>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</row>
    <row r="19" spans="1:15" ht="22.5" x14ac:dyDescent="0.25">
      <c r="A19" s="5"/>
      <c r="B19" s="39" t="s">
        <v>72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"/>
    </row>
    <row r="20" spans="1:15" ht="213.75" x14ac:dyDescent="0.25">
      <c r="A20" s="5"/>
      <c r="B20" s="39" t="s">
        <v>73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"/>
    </row>
    <row r="21" spans="1:15" ht="45" x14ac:dyDescent="0.25">
      <c r="A21" s="5"/>
      <c r="B21" s="39" t="s">
        <v>74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"/>
    </row>
    <row r="22" spans="1:15" ht="22.5" x14ac:dyDescent="0.25">
      <c r="A22" s="5"/>
      <c r="B22" s="39" t="s">
        <v>75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"/>
    </row>
    <row r="23" spans="1:15" x14ac:dyDescent="0.25">
      <c r="A23" s="89" t="s">
        <v>76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1"/>
    </row>
    <row r="24" spans="1:15" ht="78.75" x14ac:dyDescent="0.25">
      <c r="A24" s="5"/>
      <c r="B24" s="39" t="s">
        <v>77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"/>
    </row>
    <row r="25" spans="1:15" ht="90" x14ac:dyDescent="0.25">
      <c r="A25" s="5"/>
      <c r="B25" s="39" t="s">
        <v>78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"/>
    </row>
    <row r="26" spans="1:15" x14ac:dyDescent="0.25">
      <c r="A26" s="89" t="s">
        <v>79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1"/>
    </row>
    <row r="27" spans="1:15" ht="45" x14ac:dyDescent="0.25">
      <c r="A27" s="5"/>
      <c r="B27" s="39" t="s">
        <v>80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"/>
    </row>
    <row r="28" spans="1:15" ht="56.25" x14ac:dyDescent="0.25">
      <c r="A28" s="5"/>
      <c r="B28" s="39" t="s">
        <v>81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"/>
    </row>
    <row r="29" spans="1:15" x14ac:dyDescent="0.25">
      <c r="A29" s="89" t="s">
        <v>82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1"/>
    </row>
    <row r="30" spans="1:15" ht="45" x14ac:dyDescent="0.25">
      <c r="A30" s="5"/>
      <c r="B30" s="39" t="s">
        <v>83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"/>
    </row>
    <row r="31" spans="1:15" ht="56.25" x14ac:dyDescent="0.25">
      <c r="A31" s="5"/>
      <c r="B31" s="39" t="s">
        <v>84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"/>
    </row>
    <row r="32" spans="1:15" ht="45" x14ac:dyDescent="0.25">
      <c r="A32" s="5"/>
      <c r="B32" s="39" t="s">
        <v>85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"/>
    </row>
    <row r="33" spans="1:15" ht="67.5" x14ac:dyDescent="0.25">
      <c r="A33" s="5"/>
      <c r="B33" s="39" t="s">
        <v>86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"/>
    </row>
    <row r="34" spans="1:15" ht="123.75" x14ac:dyDescent="0.25">
      <c r="A34" s="5"/>
      <c r="B34" s="39" t="s">
        <v>87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"/>
    </row>
    <row r="35" spans="1:15" ht="45" x14ac:dyDescent="0.25">
      <c r="A35" s="5"/>
      <c r="B35" s="39" t="s">
        <v>88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"/>
    </row>
    <row r="36" spans="1:15" ht="45" x14ac:dyDescent="0.25">
      <c r="A36" s="5"/>
      <c r="B36" s="39" t="s">
        <v>89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"/>
    </row>
    <row r="37" spans="1:15" ht="33.75" x14ac:dyDescent="0.25">
      <c r="A37" s="5"/>
      <c r="B37" s="39" t="s">
        <v>90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"/>
    </row>
    <row r="38" spans="1:15" ht="157.5" x14ac:dyDescent="0.25">
      <c r="A38" s="5"/>
      <c r="B38" s="39" t="s">
        <v>91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"/>
    </row>
    <row r="39" spans="1:15" ht="45" x14ac:dyDescent="0.25">
      <c r="A39" s="5"/>
      <c r="B39" s="39" t="s">
        <v>92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"/>
    </row>
    <row r="40" spans="1:15" x14ac:dyDescent="0.25">
      <c r="A40" s="89" t="s">
        <v>93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1"/>
    </row>
    <row r="41" spans="1:15" ht="33.75" x14ac:dyDescent="0.25">
      <c r="A41" s="5"/>
      <c r="B41" s="39" t="s">
        <v>94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"/>
    </row>
    <row r="42" spans="1:15" ht="56.25" x14ac:dyDescent="0.25">
      <c r="A42" s="5"/>
      <c r="B42" s="39" t="s">
        <v>95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"/>
    </row>
    <row r="43" spans="1:15" ht="90" x14ac:dyDescent="0.25">
      <c r="A43" s="5"/>
      <c r="B43" s="39" t="s">
        <v>96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"/>
    </row>
    <row r="44" spans="1:15" ht="56.25" x14ac:dyDescent="0.25">
      <c r="A44" s="5"/>
      <c r="B44" s="39" t="s">
        <v>97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"/>
    </row>
    <row r="45" spans="1:15" ht="56.25" x14ac:dyDescent="0.25">
      <c r="A45" s="5"/>
      <c r="B45" s="39" t="s">
        <v>98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"/>
    </row>
    <row r="46" spans="1:15" ht="45" x14ac:dyDescent="0.25">
      <c r="A46" s="5"/>
      <c r="B46" s="39" t="s">
        <v>99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"/>
    </row>
    <row r="47" spans="1:15" ht="45" x14ac:dyDescent="0.25">
      <c r="A47" s="5"/>
      <c r="B47" s="39" t="s">
        <v>100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"/>
    </row>
    <row r="48" spans="1:15" x14ac:dyDescent="0.25">
      <c r="A48" s="89" t="s">
        <v>101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1"/>
      <c r="O48" s="1"/>
    </row>
    <row r="49" spans="1:15" ht="22.5" x14ac:dyDescent="0.25">
      <c r="A49" s="5"/>
      <c r="B49" s="39" t="s">
        <v>102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"/>
    </row>
    <row r="50" spans="1:15" x14ac:dyDescent="0.25">
      <c r="A50" s="89" t="s">
        <v>103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1"/>
      <c r="O50" s="1"/>
    </row>
    <row r="51" spans="1:15" ht="33.75" x14ac:dyDescent="0.25">
      <c r="A51" s="5"/>
      <c r="B51" s="39" t="s">
        <v>104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"/>
    </row>
    <row r="52" spans="1:15" ht="45" x14ac:dyDescent="0.25">
      <c r="A52" s="5"/>
      <c r="B52" s="39" t="s">
        <v>105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"/>
    </row>
    <row r="53" spans="1:15" ht="29.25" customHeight="1" x14ac:dyDescent="0.25">
      <c r="A53" s="89" t="s">
        <v>106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1"/>
      <c r="O53" s="1"/>
    </row>
    <row r="54" spans="1:15" ht="33.75" x14ac:dyDescent="0.25">
      <c r="A54" s="5"/>
      <c r="B54" s="39" t="s">
        <v>107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"/>
    </row>
    <row r="55" spans="1:15" ht="22.5" x14ac:dyDescent="0.25">
      <c r="A55" s="5"/>
      <c r="B55" s="39" t="s">
        <v>108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"/>
    </row>
    <row r="56" spans="1:15" ht="157.5" x14ac:dyDescent="0.25">
      <c r="A56" s="5"/>
      <c r="B56" s="39" t="s">
        <v>109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"/>
    </row>
    <row r="57" spans="1:15" ht="22.5" x14ac:dyDescent="0.25">
      <c r="A57" s="5"/>
      <c r="B57" s="39" t="s">
        <v>110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"/>
    </row>
    <row r="58" spans="1:15" ht="22.5" x14ac:dyDescent="0.25">
      <c r="A58" s="5"/>
      <c r="B58" s="39" t="s">
        <v>111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"/>
    </row>
    <row r="59" spans="1:15" ht="22.5" x14ac:dyDescent="0.25">
      <c r="A59" s="5"/>
      <c r="B59" s="39" t="s">
        <v>112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"/>
    </row>
    <row r="60" spans="1:15" x14ac:dyDescent="0.25">
      <c r="A60" s="5"/>
      <c r="B60" s="39" t="s">
        <v>113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15" x14ac:dyDescent="0.25">
      <c r="A61" s="12"/>
      <c r="B61" s="50" t="s">
        <v>18</v>
      </c>
      <c r="C61" s="50">
        <f>SUM(C55:C60)</f>
        <v>0</v>
      </c>
      <c r="D61" s="50">
        <f t="shared" ref="D61:J61" si="0">SUM(D55:D60)</f>
        <v>0</v>
      </c>
      <c r="E61" s="50">
        <f t="shared" si="0"/>
        <v>0</v>
      </c>
      <c r="F61" s="50">
        <f t="shared" si="0"/>
        <v>0</v>
      </c>
      <c r="G61" s="50">
        <f t="shared" si="0"/>
        <v>0</v>
      </c>
      <c r="H61" s="50">
        <f t="shared" si="0"/>
        <v>0</v>
      </c>
      <c r="I61" s="50">
        <f t="shared" si="0"/>
        <v>0</v>
      </c>
      <c r="J61" s="50">
        <f t="shared" si="0"/>
        <v>0</v>
      </c>
      <c r="K61" s="50">
        <f t="shared" ref="K61:L61" si="1">C61+E61+G61+I61</f>
        <v>0</v>
      </c>
      <c r="L61" s="50">
        <f t="shared" si="1"/>
        <v>0</v>
      </c>
      <c r="M61" s="16"/>
      <c r="N61" s="16"/>
      <c r="O61" s="1"/>
    </row>
    <row r="62" spans="1:15" x14ac:dyDescent="0.25">
      <c r="A62" s="3"/>
      <c r="B62" s="5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3"/>
      <c r="B63" s="5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3"/>
      <c r="B64" s="56"/>
      <c r="C64" s="1"/>
      <c r="D64" s="29"/>
      <c r="E64" s="92" t="s">
        <v>64</v>
      </c>
      <c r="F64" s="92"/>
      <c r="G64" s="92"/>
      <c r="H64" s="92"/>
      <c r="I64" s="92"/>
      <c r="J64" s="92"/>
      <c r="K64" s="51"/>
      <c r="L64" s="52" t="s">
        <v>50</v>
      </c>
      <c r="M64" s="53" t="s">
        <v>117</v>
      </c>
      <c r="N64" s="53"/>
      <c r="O64" s="1"/>
    </row>
    <row r="65" spans="1:15" x14ac:dyDescent="0.25">
      <c r="A65" s="3"/>
      <c r="B65" s="5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1.75" customHeight="1" x14ac:dyDescent="0.25">
      <c r="A66" s="80" t="s">
        <v>19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</row>
    <row r="67" spans="1:15" ht="21.75" customHeight="1" x14ac:dyDescent="0.25">
      <c r="A67" s="80" t="s">
        <v>20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</row>
  </sheetData>
  <mergeCells count="28">
    <mergeCell ref="A66:N66"/>
    <mergeCell ref="A53:N53"/>
    <mergeCell ref="A29:N29"/>
    <mergeCell ref="A40:N40"/>
    <mergeCell ref="A50:N50"/>
    <mergeCell ref="A67:N67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3:N13"/>
    <mergeCell ref="A17:N17"/>
    <mergeCell ref="A23:N23"/>
    <mergeCell ref="A26:N26"/>
    <mergeCell ref="A48:N48"/>
    <mergeCell ref="E64:J64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scale="99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zoomScale="75" zoomScaleNormal="100" zoomScaleSheetLayoutView="75" workbookViewId="0">
      <pane ySplit="11" topLeftCell="A54" activePane="bottomLeft" state="frozen"/>
      <selection pane="bottomLeft" sqref="A1:XFD1048576"/>
    </sheetView>
  </sheetViews>
  <sheetFormatPr defaultColWidth="9.140625" defaultRowHeight="15" x14ac:dyDescent="0.25"/>
  <cols>
    <col min="1" max="1" width="3.7109375" style="4" customWidth="1"/>
    <col min="2" max="2" width="21" style="57" customWidth="1"/>
    <col min="3" max="10" width="9.85546875" customWidth="1"/>
    <col min="11" max="11" width="11.140625" customWidth="1"/>
    <col min="12" max="14" width="9.85546875" customWidth="1"/>
    <col min="15" max="15" width="8.85546875" customWidth="1"/>
  </cols>
  <sheetData>
    <row r="1" spans="1:1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"/>
    </row>
    <row r="2" spans="1:15" x14ac:dyDescent="0.25">
      <c r="A2" s="63"/>
      <c r="B2" s="54"/>
      <c r="C2" s="2"/>
      <c r="D2" s="2"/>
      <c r="E2" s="62" t="s">
        <v>12</v>
      </c>
      <c r="F2" s="9">
        <v>9</v>
      </c>
      <c r="G2" s="63" t="s">
        <v>116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83" t="s">
        <v>16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</row>
    <row r="6" spans="1:15" x14ac:dyDescent="0.25">
      <c r="A6" s="84" t="s">
        <v>62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3" t="s">
        <v>17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"/>
    </row>
    <row r="8" spans="1:15" x14ac:dyDescent="0.25">
      <c r="A8" s="59"/>
      <c r="B8" s="6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79" t="s">
        <v>1</v>
      </c>
      <c r="B9" s="85" t="s">
        <v>2</v>
      </c>
      <c r="C9" s="79" t="s">
        <v>63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  <c r="O9" s="3"/>
    </row>
    <row r="10" spans="1:15" s="4" customFormat="1" ht="30" customHeight="1" x14ac:dyDescent="0.25">
      <c r="A10" s="79"/>
      <c r="B10" s="85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  <c r="O10" s="3"/>
    </row>
    <row r="11" spans="1:15" ht="72" x14ac:dyDescent="0.25">
      <c r="A11" s="79"/>
      <c r="B11" s="85"/>
      <c r="C11" s="58" t="s">
        <v>22</v>
      </c>
      <c r="D11" s="58" t="s">
        <v>7</v>
      </c>
      <c r="E11" s="58" t="s">
        <v>22</v>
      </c>
      <c r="F11" s="58" t="s">
        <v>7</v>
      </c>
      <c r="G11" s="58" t="s">
        <v>22</v>
      </c>
      <c r="H11" s="58" t="s">
        <v>7</v>
      </c>
      <c r="I11" s="58" t="s">
        <v>22</v>
      </c>
      <c r="J11" s="58" t="s">
        <v>7</v>
      </c>
      <c r="K11" s="58" t="s">
        <v>23</v>
      </c>
      <c r="L11" s="58" t="s">
        <v>6</v>
      </c>
      <c r="M11" s="79"/>
      <c r="N11" s="79"/>
      <c r="O11" s="1"/>
    </row>
    <row r="12" spans="1:15" x14ac:dyDescent="0.25">
      <c r="A12" s="5">
        <v>1</v>
      </c>
      <c r="B12" s="5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29.25" customHeight="1" x14ac:dyDescent="0.25">
      <c r="A13" s="86" t="s">
        <v>66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1"/>
    </row>
    <row r="14" spans="1:15" ht="56.25" x14ac:dyDescent="0.25">
      <c r="A14" s="5"/>
      <c r="B14" s="39" t="s">
        <v>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</row>
    <row r="15" spans="1:15" ht="56.25" x14ac:dyDescent="0.25">
      <c r="A15" s="5"/>
      <c r="B15" s="39" t="s">
        <v>68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</row>
    <row r="16" spans="1:15" ht="90" x14ac:dyDescent="0.25">
      <c r="A16" s="5"/>
      <c r="B16" s="39" t="s">
        <v>69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"/>
    </row>
    <row r="17" spans="1:15" ht="29.25" customHeight="1" x14ac:dyDescent="0.25">
      <c r="A17" s="89" t="s">
        <v>70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1"/>
    </row>
    <row r="18" spans="1:15" ht="123.75" x14ac:dyDescent="0.25">
      <c r="A18" s="5"/>
      <c r="B18" s="39" t="s">
        <v>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</row>
    <row r="19" spans="1:15" ht="22.5" x14ac:dyDescent="0.25">
      <c r="A19" s="5"/>
      <c r="B19" s="39" t="s">
        <v>72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"/>
    </row>
    <row r="20" spans="1:15" ht="213.75" x14ac:dyDescent="0.25">
      <c r="A20" s="5"/>
      <c r="B20" s="39" t="s">
        <v>73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"/>
    </row>
    <row r="21" spans="1:15" ht="45" x14ac:dyDescent="0.25">
      <c r="A21" s="5"/>
      <c r="B21" s="39" t="s">
        <v>74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"/>
    </row>
    <row r="22" spans="1:15" ht="22.5" x14ac:dyDescent="0.25">
      <c r="A22" s="5"/>
      <c r="B22" s="39" t="s">
        <v>75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"/>
    </row>
    <row r="23" spans="1:15" x14ac:dyDescent="0.25">
      <c r="A23" s="89" t="s">
        <v>76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1"/>
    </row>
    <row r="24" spans="1:15" ht="78.75" x14ac:dyDescent="0.25">
      <c r="A24" s="5"/>
      <c r="B24" s="39" t="s">
        <v>77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"/>
    </row>
    <row r="25" spans="1:15" ht="90" x14ac:dyDescent="0.25">
      <c r="A25" s="5"/>
      <c r="B25" s="39" t="s">
        <v>78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"/>
    </row>
    <row r="26" spans="1:15" x14ac:dyDescent="0.25">
      <c r="A26" s="89" t="s">
        <v>79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1"/>
    </row>
    <row r="27" spans="1:15" ht="45" x14ac:dyDescent="0.25">
      <c r="A27" s="5"/>
      <c r="B27" s="39" t="s">
        <v>80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"/>
    </row>
    <row r="28" spans="1:15" ht="56.25" x14ac:dyDescent="0.25">
      <c r="A28" s="5"/>
      <c r="B28" s="39" t="s">
        <v>81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"/>
    </row>
    <row r="29" spans="1:15" x14ac:dyDescent="0.25">
      <c r="A29" s="89" t="s">
        <v>82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1"/>
    </row>
    <row r="30" spans="1:15" ht="45" x14ac:dyDescent="0.25">
      <c r="A30" s="5"/>
      <c r="B30" s="39" t="s">
        <v>83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"/>
    </row>
    <row r="31" spans="1:15" ht="56.25" x14ac:dyDescent="0.25">
      <c r="A31" s="5"/>
      <c r="B31" s="39" t="s">
        <v>84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"/>
    </row>
    <row r="32" spans="1:15" ht="45" x14ac:dyDescent="0.25">
      <c r="A32" s="5"/>
      <c r="B32" s="39" t="s">
        <v>85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"/>
    </row>
    <row r="33" spans="1:15" ht="67.5" x14ac:dyDescent="0.25">
      <c r="A33" s="5"/>
      <c r="B33" s="39" t="s">
        <v>86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"/>
    </row>
    <row r="34" spans="1:15" ht="135" x14ac:dyDescent="0.25">
      <c r="A34" s="5"/>
      <c r="B34" s="39" t="s">
        <v>87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"/>
    </row>
    <row r="35" spans="1:15" ht="45" x14ac:dyDescent="0.25">
      <c r="A35" s="5"/>
      <c r="B35" s="39" t="s">
        <v>88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"/>
    </row>
    <row r="36" spans="1:15" ht="45" x14ac:dyDescent="0.25">
      <c r="A36" s="5"/>
      <c r="B36" s="39" t="s">
        <v>89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"/>
    </row>
    <row r="37" spans="1:15" ht="33.75" x14ac:dyDescent="0.25">
      <c r="A37" s="5"/>
      <c r="B37" s="39" t="s">
        <v>90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"/>
    </row>
    <row r="38" spans="1:15" ht="157.5" x14ac:dyDescent="0.25">
      <c r="A38" s="5"/>
      <c r="B38" s="39" t="s">
        <v>91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"/>
    </row>
    <row r="39" spans="1:15" ht="45" x14ac:dyDescent="0.25">
      <c r="A39" s="5"/>
      <c r="B39" s="39" t="s">
        <v>92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"/>
    </row>
    <row r="40" spans="1:15" x14ac:dyDescent="0.25">
      <c r="A40" s="89" t="s">
        <v>93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1"/>
    </row>
    <row r="41" spans="1:15" ht="33.75" x14ac:dyDescent="0.25">
      <c r="A41" s="5"/>
      <c r="B41" s="39" t="s">
        <v>94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"/>
    </row>
    <row r="42" spans="1:15" ht="56.25" x14ac:dyDescent="0.25">
      <c r="A42" s="5"/>
      <c r="B42" s="39" t="s">
        <v>95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"/>
    </row>
    <row r="43" spans="1:15" ht="90" x14ac:dyDescent="0.25">
      <c r="A43" s="5"/>
      <c r="B43" s="39" t="s">
        <v>96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"/>
    </row>
    <row r="44" spans="1:15" ht="56.25" x14ac:dyDescent="0.25">
      <c r="A44" s="5"/>
      <c r="B44" s="39" t="s">
        <v>97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"/>
    </row>
    <row r="45" spans="1:15" ht="56.25" x14ac:dyDescent="0.25">
      <c r="A45" s="5"/>
      <c r="B45" s="39" t="s">
        <v>98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"/>
    </row>
    <row r="46" spans="1:15" ht="45" x14ac:dyDescent="0.25">
      <c r="A46" s="5"/>
      <c r="B46" s="39" t="s">
        <v>99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"/>
    </row>
    <row r="47" spans="1:15" ht="45" x14ac:dyDescent="0.25">
      <c r="A47" s="5"/>
      <c r="B47" s="39" t="s">
        <v>100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"/>
    </row>
    <row r="48" spans="1:15" x14ac:dyDescent="0.25">
      <c r="A48" s="89" t="s">
        <v>101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1"/>
      <c r="O48" s="1"/>
    </row>
    <row r="49" spans="1:15" ht="22.5" x14ac:dyDescent="0.25">
      <c r="A49" s="5"/>
      <c r="B49" s="39" t="s">
        <v>102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"/>
    </row>
    <row r="50" spans="1:15" x14ac:dyDescent="0.25">
      <c r="A50" s="89" t="s">
        <v>103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1"/>
      <c r="O50" s="1"/>
    </row>
    <row r="51" spans="1:15" ht="33.75" x14ac:dyDescent="0.25">
      <c r="A51" s="5"/>
      <c r="B51" s="39" t="s">
        <v>104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"/>
    </row>
    <row r="52" spans="1:15" ht="45" x14ac:dyDescent="0.25">
      <c r="A52" s="5"/>
      <c r="B52" s="39" t="s">
        <v>105</v>
      </c>
      <c r="C52" s="15"/>
      <c r="D52" s="15"/>
      <c r="E52" s="15"/>
      <c r="F52" s="15"/>
      <c r="G52" s="15">
        <v>66</v>
      </c>
      <c r="H52" s="15"/>
      <c r="I52" s="15"/>
      <c r="J52" s="15"/>
      <c r="K52" s="15">
        <v>66</v>
      </c>
      <c r="L52" s="15"/>
      <c r="M52" s="15"/>
      <c r="N52" s="15"/>
      <c r="O52" s="1"/>
    </row>
    <row r="53" spans="1:15" ht="29.25" customHeight="1" x14ac:dyDescent="0.25">
      <c r="A53" s="89" t="s">
        <v>106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1"/>
      <c r="O53" s="1"/>
    </row>
    <row r="54" spans="1:15" ht="33.75" x14ac:dyDescent="0.25">
      <c r="A54" s="5"/>
      <c r="B54" s="39" t="s">
        <v>107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"/>
    </row>
    <row r="55" spans="1:15" ht="22.5" x14ac:dyDescent="0.25">
      <c r="A55" s="5"/>
      <c r="B55" s="39" t="s">
        <v>108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"/>
    </row>
    <row r="56" spans="1:15" ht="157.5" x14ac:dyDescent="0.25">
      <c r="A56" s="5"/>
      <c r="B56" s="39" t="s">
        <v>109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"/>
    </row>
    <row r="57" spans="1:15" ht="22.5" x14ac:dyDescent="0.25">
      <c r="A57" s="5"/>
      <c r="B57" s="39" t="s">
        <v>110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"/>
    </row>
    <row r="58" spans="1:15" ht="22.5" x14ac:dyDescent="0.25">
      <c r="A58" s="5"/>
      <c r="B58" s="39" t="s">
        <v>111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"/>
    </row>
    <row r="59" spans="1:15" ht="22.5" x14ac:dyDescent="0.25">
      <c r="A59" s="5"/>
      <c r="B59" s="39" t="s">
        <v>112</v>
      </c>
      <c r="C59" s="15"/>
      <c r="D59" s="15"/>
      <c r="E59" s="15"/>
      <c r="F59" s="15"/>
      <c r="G59" s="15">
        <v>20</v>
      </c>
      <c r="H59" s="15"/>
      <c r="I59" s="15"/>
      <c r="J59" s="15"/>
      <c r="K59" s="15"/>
      <c r="L59" s="15"/>
      <c r="M59" s="15"/>
      <c r="N59" s="15"/>
      <c r="O59" s="1"/>
    </row>
    <row r="60" spans="1:15" x14ac:dyDescent="0.25">
      <c r="A60" s="5"/>
      <c r="B60" s="39" t="s">
        <v>113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15" x14ac:dyDescent="0.25">
      <c r="A61" s="12"/>
      <c r="B61" s="60" t="s">
        <v>18</v>
      </c>
      <c r="C61" s="60">
        <f>SUM(C55:C60)</f>
        <v>0</v>
      </c>
      <c r="D61" s="60">
        <f t="shared" ref="D61:J61" si="0">SUM(D55:D60)</f>
        <v>0</v>
      </c>
      <c r="E61" s="60">
        <f t="shared" si="0"/>
        <v>0</v>
      </c>
      <c r="F61" s="60">
        <f t="shared" si="0"/>
        <v>0</v>
      </c>
      <c r="G61" s="60">
        <v>86</v>
      </c>
      <c r="H61" s="60">
        <f t="shared" si="0"/>
        <v>0</v>
      </c>
      <c r="I61" s="60">
        <f t="shared" si="0"/>
        <v>0</v>
      </c>
      <c r="J61" s="60">
        <f t="shared" si="0"/>
        <v>0</v>
      </c>
      <c r="K61" s="60">
        <f t="shared" ref="K61:L61" si="1">C61+E61+G61+I61</f>
        <v>86</v>
      </c>
      <c r="L61" s="60">
        <f t="shared" si="1"/>
        <v>0</v>
      </c>
      <c r="M61" s="16"/>
      <c r="N61" s="16"/>
      <c r="O61" s="1"/>
    </row>
    <row r="62" spans="1:15" x14ac:dyDescent="0.25">
      <c r="A62" s="3"/>
      <c r="B62" s="5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3"/>
      <c r="B63" s="5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3"/>
      <c r="B64" s="56"/>
      <c r="C64" s="1"/>
      <c r="D64" s="29"/>
      <c r="E64" s="92" t="s">
        <v>114</v>
      </c>
      <c r="F64" s="92"/>
      <c r="G64" s="92"/>
      <c r="H64" s="92"/>
      <c r="I64" s="92"/>
      <c r="J64" s="92"/>
      <c r="K64" s="51"/>
      <c r="L64" s="52" t="s">
        <v>50</v>
      </c>
      <c r="M64" s="53" t="s">
        <v>115</v>
      </c>
      <c r="N64" s="53"/>
      <c r="O64" s="1"/>
    </row>
    <row r="65" spans="1:15" x14ac:dyDescent="0.25">
      <c r="A65" s="3"/>
      <c r="B65" s="5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1.75" customHeight="1" x14ac:dyDescent="0.25">
      <c r="A66" s="80" t="s">
        <v>19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</row>
    <row r="67" spans="1:15" ht="21.75" customHeight="1" x14ac:dyDescent="0.25">
      <c r="A67" s="80" t="s">
        <v>20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</row>
  </sheetData>
  <mergeCells count="28"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3:N13"/>
    <mergeCell ref="A17:N17"/>
    <mergeCell ref="A23:N23"/>
    <mergeCell ref="A7:N7"/>
    <mergeCell ref="A1:N1"/>
    <mergeCell ref="A3:N3"/>
    <mergeCell ref="A4:N4"/>
    <mergeCell ref="A5:N5"/>
    <mergeCell ref="A6:N6"/>
    <mergeCell ref="E64:J64"/>
    <mergeCell ref="A66:N66"/>
    <mergeCell ref="A67:N67"/>
    <mergeCell ref="A29:N29"/>
    <mergeCell ref="A40:N40"/>
    <mergeCell ref="A48:N48"/>
    <mergeCell ref="A50:N50"/>
    <mergeCell ref="A53:N53"/>
  </mergeCells>
  <pageMargins left="0.23958333333333334" right="0.15625" top="0.76041666666666663" bottom="0.75" header="0.3" footer="0.3"/>
  <pageSetup paperSize="9" scale="96" orientation="landscape" r:id="rId1"/>
  <rowBreaks count="1" manualBreakCount="1">
    <brk id="5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zoomScale="60" zoomScaleNormal="100" workbookViewId="0">
      <selection sqref="A1:XFD1048576"/>
    </sheetView>
  </sheetViews>
  <sheetFormatPr defaultColWidth="9.140625" defaultRowHeight="15" x14ac:dyDescent="0.25"/>
  <cols>
    <col min="1" max="1" width="3.7109375" style="4" customWidth="1"/>
    <col min="2" max="2" width="21" style="57" customWidth="1"/>
    <col min="3" max="10" width="9.85546875" customWidth="1"/>
    <col min="11" max="11" width="11.140625" customWidth="1"/>
    <col min="12" max="14" width="9.85546875" customWidth="1"/>
    <col min="15" max="15" width="8.85546875" customWidth="1"/>
  </cols>
  <sheetData>
    <row r="1" spans="1:1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"/>
    </row>
    <row r="2" spans="1:15" x14ac:dyDescent="0.25">
      <c r="A2" s="69"/>
      <c r="B2" s="54"/>
      <c r="C2" s="2"/>
      <c r="D2" s="2"/>
      <c r="E2" s="68" t="s">
        <v>12</v>
      </c>
      <c r="F2" s="9">
        <v>9</v>
      </c>
      <c r="G2" s="69" t="s">
        <v>116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83" t="s">
        <v>16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</row>
    <row r="6" spans="1:15" x14ac:dyDescent="0.25">
      <c r="A6" s="84" t="s">
        <v>62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3" t="s">
        <v>17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"/>
    </row>
    <row r="8" spans="1:15" x14ac:dyDescent="0.25">
      <c r="A8" s="65"/>
      <c r="B8" s="67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1"/>
    </row>
    <row r="9" spans="1:15" s="4" customFormat="1" ht="27.75" customHeight="1" x14ac:dyDescent="0.25">
      <c r="A9" s="79" t="s">
        <v>1</v>
      </c>
      <c r="B9" s="85" t="s">
        <v>2</v>
      </c>
      <c r="C9" s="79" t="s">
        <v>63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  <c r="O9" s="3"/>
    </row>
    <row r="10" spans="1:15" s="4" customFormat="1" ht="30" customHeight="1" x14ac:dyDescent="0.25">
      <c r="A10" s="79"/>
      <c r="B10" s="85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  <c r="O10" s="3"/>
    </row>
    <row r="11" spans="1:15" ht="72" x14ac:dyDescent="0.25">
      <c r="A11" s="79"/>
      <c r="B11" s="85"/>
      <c r="C11" s="64" t="s">
        <v>22</v>
      </c>
      <c r="D11" s="64" t="s">
        <v>7</v>
      </c>
      <c r="E11" s="64" t="s">
        <v>22</v>
      </c>
      <c r="F11" s="64" t="s">
        <v>7</v>
      </c>
      <c r="G11" s="64" t="s">
        <v>22</v>
      </c>
      <c r="H11" s="64" t="s">
        <v>7</v>
      </c>
      <c r="I11" s="64" t="s">
        <v>22</v>
      </c>
      <c r="J11" s="64" t="s">
        <v>7</v>
      </c>
      <c r="K11" s="64" t="s">
        <v>23</v>
      </c>
      <c r="L11" s="64" t="s">
        <v>6</v>
      </c>
      <c r="M11" s="79"/>
      <c r="N11" s="79"/>
      <c r="O11" s="1"/>
    </row>
    <row r="12" spans="1:15" x14ac:dyDescent="0.25">
      <c r="A12" s="5">
        <v>1</v>
      </c>
      <c r="B12" s="5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29.25" customHeight="1" x14ac:dyDescent="0.25">
      <c r="A13" s="86" t="s">
        <v>66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1"/>
    </row>
    <row r="14" spans="1:15" ht="56.25" x14ac:dyDescent="0.25">
      <c r="A14" s="5"/>
      <c r="B14" s="39" t="s">
        <v>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</row>
    <row r="15" spans="1:15" ht="56.25" x14ac:dyDescent="0.25">
      <c r="A15" s="5"/>
      <c r="B15" s="39" t="s">
        <v>68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</row>
    <row r="16" spans="1:15" ht="90" x14ac:dyDescent="0.25">
      <c r="A16" s="5"/>
      <c r="B16" s="39" t="s">
        <v>69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"/>
    </row>
    <row r="17" spans="1:15" ht="29.25" customHeight="1" x14ac:dyDescent="0.25">
      <c r="A17" s="89" t="s">
        <v>70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1"/>
    </row>
    <row r="18" spans="1:15" ht="123.75" x14ac:dyDescent="0.25">
      <c r="A18" s="5"/>
      <c r="B18" s="39" t="s">
        <v>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</row>
    <row r="19" spans="1:15" ht="22.5" x14ac:dyDescent="0.25">
      <c r="A19" s="5"/>
      <c r="B19" s="39" t="s">
        <v>72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"/>
    </row>
    <row r="20" spans="1:15" ht="213.75" x14ac:dyDescent="0.25">
      <c r="A20" s="5"/>
      <c r="B20" s="39" t="s">
        <v>73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"/>
    </row>
    <row r="21" spans="1:15" ht="45" x14ac:dyDescent="0.25">
      <c r="A21" s="5"/>
      <c r="B21" s="39" t="s">
        <v>74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"/>
    </row>
    <row r="22" spans="1:15" ht="22.5" x14ac:dyDescent="0.25">
      <c r="A22" s="5"/>
      <c r="B22" s="39" t="s">
        <v>75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"/>
    </row>
    <row r="23" spans="1:15" x14ac:dyDescent="0.25">
      <c r="A23" s="89" t="s">
        <v>76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1"/>
    </row>
    <row r="24" spans="1:15" ht="78.75" x14ac:dyDescent="0.25">
      <c r="A24" s="5"/>
      <c r="B24" s="39" t="s">
        <v>77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"/>
    </row>
    <row r="25" spans="1:15" ht="90" x14ac:dyDescent="0.25">
      <c r="A25" s="5"/>
      <c r="B25" s="39" t="s">
        <v>78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"/>
    </row>
    <row r="26" spans="1:15" x14ac:dyDescent="0.25">
      <c r="A26" s="89" t="s">
        <v>79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1"/>
    </row>
    <row r="27" spans="1:15" ht="45" x14ac:dyDescent="0.25">
      <c r="A27" s="5"/>
      <c r="B27" s="39" t="s">
        <v>80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"/>
    </row>
    <row r="28" spans="1:15" ht="56.25" x14ac:dyDescent="0.25">
      <c r="A28" s="5"/>
      <c r="B28" s="39" t="s">
        <v>81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"/>
    </row>
    <row r="29" spans="1:15" x14ac:dyDescent="0.25">
      <c r="A29" s="89" t="s">
        <v>82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1"/>
    </row>
    <row r="30" spans="1:15" ht="45" x14ac:dyDescent="0.25">
      <c r="A30" s="5"/>
      <c r="B30" s="39" t="s">
        <v>83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"/>
    </row>
    <row r="31" spans="1:15" ht="56.25" x14ac:dyDescent="0.25">
      <c r="A31" s="5"/>
      <c r="B31" s="39" t="s">
        <v>84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"/>
    </row>
    <row r="32" spans="1:15" ht="45" x14ac:dyDescent="0.25">
      <c r="A32" s="5"/>
      <c r="B32" s="39" t="s">
        <v>85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"/>
    </row>
    <row r="33" spans="1:15" ht="67.5" x14ac:dyDescent="0.25">
      <c r="A33" s="5"/>
      <c r="B33" s="39" t="s">
        <v>86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"/>
    </row>
    <row r="34" spans="1:15" ht="123.75" x14ac:dyDescent="0.25">
      <c r="A34" s="5"/>
      <c r="B34" s="39" t="s">
        <v>87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"/>
    </row>
    <row r="35" spans="1:15" ht="45" x14ac:dyDescent="0.25">
      <c r="A35" s="5"/>
      <c r="B35" s="39" t="s">
        <v>88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"/>
    </row>
    <row r="36" spans="1:15" ht="45" x14ac:dyDescent="0.25">
      <c r="A36" s="5"/>
      <c r="B36" s="39" t="s">
        <v>89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"/>
    </row>
    <row r="37" spans="1:15" ht="33.75" x14ac:dyDescent="0.25">
      <c r="A37" s="5"/>
      <c r="B37" s="39" t="s">
        <v>90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"/>
    </row>
    <row r="38" spans="1:15" ht="157.5" x14ac:dyDescent="0.25">
      <c r="A38" s="5"/>
      <c r="B38" s="39" t="s">
        <v>91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"/>
    </row>
    <row r="39" spans="1:15" ht="45" x14ac:dyDescent="0.25">
      <c r="A39" s="5"/>
      <c r="B39" s="39" t="s">
        <v>92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"/>
    </row>
    <row r="40" spans="1:15" x14ac:dyDescent="0.25">
      <c r="A40" s="89" t="s">
        <v>93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1"/>
    </row>
    <row r="41" spans="1:15" ht="33.75" x14ac:dyDescent="0.25">
      <c r="A41" s="5"/>
      <c r="B41" s="39" t="s">
        <v>94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"/>
    </row>
    <row r="42" spans="1:15" ht="56.25" x14ac:dyDescent="0.25">
      <c r="A42" s="5"/>
      <c r="B42" s="39" t="s">
        <v>95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"/>
    </row>
    <row r="43" spans="1:15" ht="90" x14ac:dyDescent="0.25">
      <c r="A43" s="5"/>
      <c r="B43" s="39" t="s">
        <v>96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"/>
    </row>
    <row r="44" spans="1:15" ht="56.25" x14ac:dyDescent="0.25">
      <c r="A44" s="5"/>
      <c r="B44" s="39" t="s">
        <v>97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"/>
    </row>
    <row r="45" spans="1:15" ht="56.25" x14ac:dyDescent="0.25">
      <c r="A45" s="5"/>
      <c r="B45" s="39" t="s">
        <v>98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"/>
    </row>
    <row r="46" spans="1:15" ht="45" x14ac:dyDescent="0.25">
      <c r="A46" s="5"/>
      <c r="B46" s="39" t="s">
        <v>99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"/>
    </row>
    <row r="47" spans="1:15" ht="45" x14ac:dyDescent="0.25">
      <c r="A47" s="5"/>
      <c r="B47" s="39" t="s">
        <v>100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"/>
    </row>
    <row r="48" spans="1:15" x14ac:dyDescent="0.25">
      <c r="A48" s="89" t="s">
        <v>101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1"/>
      <c r="O48" s="1"/>
    </row>
    <row r="49" spans="1:15" ht="22.5" x14ac:dyDescent="0.25">
      <c r="A49" s="5"/>
      <c r="B49" s="39" t="s">
        <v>102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"/>
    </row>
    <row r="50" spans="1:15" x14ac:dyDescent="0.25">
      <c r="A50" s="89" t="s">
        <v>103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1"/>
      <c r="O50" s="1"/>
    </row>
    <row r="51" spans="1:15" ht="33.75" x14ac:dyDescent="0.25">
      <c r="A51" s="5"/>
      <c r="B51" s="39" t="s">
        <v>104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"/>
    </row>
    <row r="52" spans="1:15" ht="45" x14ac:dyDescent="0.25">
      <c r="A52" s="5"/>
      <c r="B52" s="39" t="s">
        <v>105</v>
      </c>
      <c r="C52" s="15"/>
      <c r="D52" s="15"/>
      <c r="E52" s="15"/>
      <c r="F52" s="15"/>
      <c r="G52" s="15">
        <v>66</v>
      </c>
      <c r="H52" s="15"/>
      <c r="I52" s="15"/>
      <c r="J52" s="15"/>
      <c r="K52" s="15">
        <v>66</v>
      </c>
      <c r="L52" s="15"/>
      <c r="M52" s="15"/>
      <c r="N52" s="15"/>
      <c r="O52" s="1"/>
    </row>
    <row r="53" spans="1:15" ht="29.25" customHeight="1" x14ac:dyDescent="0.25">
      <c r="A53" s="89" t="s">
        <v>106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1"/>
      <c r="O53" s="1"/>
    </row>
    <row r="54" spans="1:15" ht="33.75" x14ac:dyDescent="0.25">
      <c r="A54" s="5"/>
      <c r="B54" s="39" t="s">
        <v>107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"/>
    </row>
    <row r="55" spans="1:15" ht="22.5" x14ac:dyDescent="0.25">
      <c r="A55" s="5"/>
      <c r="B55" s="39" t="s">
        <v>108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"/>
    </row>
    <row r="56" spans="1:15" ht="157.5" x14ac:dyDescent="0.25">
      <c r="A56" s="5"/>
      <c r="B56" s="39" t="s">
        <v>109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"/>
    </row>
    <row r="57" spans="1:15" ht="22.5" x14ac:dyDescent="0.25">
      <c r="A57" s="5"/>
      <c r="B57" s="39" t="s">
        <v>110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"/>
    </row>
    <row r="58" spans="1:15" ht="22.5" x14ac:dyDescent="0.25">
      <c r="A58" s="5"/>
      <c r="B58" s="39" t="s">
        <v>111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"/>
    </row>
    <row r="59" spans="1:15" ht="22.5" x14ac:dyDescent="0.25">
      <c r="A59" s="5"/>
      <c r="B59" s="39" t="s">
        <v>112</v>
      </c>
      <c r="C59" s="15"/>
      <c r="D59" s="15"/>
      <c r="E59" s="15"/>
      <c r="F59" s="15"/>
      <c r="G59" s="15">
        <v>20</v>
      </c>
      <c r="H59" s="15"/>
      <c r="I59" s="15"/>
      <c r="J59" s="15"/>
      <c r="K59" s="15"/>
      <c r="L59" s="15"/>
      <c r="M59" s="15"/>
      <c r="N59" s="15"/>
      <c r="O59" s="1"/>
    </row>
    <row r="60" spans="1:15" x14ac:dyDescent="0.25">
      <c r="A60" s="5"/>
      <c r="B60" s="39" t="s">
        <v>113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15" x14ac:dyDescent="0.25">
      <c r="A61" s="12"/>
      <c r="B61" s="66" t="s">
        <v>18</v>
      </c>
      <c r="C61" s="66">
        <f>SUM(C55:C60)</f>
        <v>0</v>
      </c>
      <c r="D61" s="66">
        <f t="shared" ref="D61:J61" si="0">SUM(D55:D60)</f>
        <v>0</v>
      </c>
      <c r="E61" s="66">
        <f t="shared" si="0"/>
        <v>0</v>
      </c>
      <c r="F61" s="66">
        <f t="shared" si="0"/>
        <v>0</v>
      </c>
      <c r="G61" s="66">
        <v>86</v>
      </c>
      <c r="H61" s="66">
        <f t="shared" si="0"/>
        <v>0</v>
      </c>
      <c r="I61" s="66">
        <f t="shared" si="0"/>
        <v>0</v>
      </c>
      <c r="J61" s="66">
        <f t="shared" si="0"/>
        <v>0</v>
      </c>
      <c r="K61" s="66">
        <f t="shared" ref="K61:L61" si="1">C61+E61+G61+I61</f>
        <v>86</v>
      </c>
      <c r="L61" s="66">
        <f t="shared" si="1"/>
        <v>0</v>
      </c>
      <c r="M61" s="16"/>
      <c r="N61" s="16"/>
      <c r="O61" s="1"/>
    </row>
    <row r="62" spans="1:15" x14ac:dyDescent="0.25">
      <c r="A62" s="3"/>
      <c r="B62" s="5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3"/>
      <c r="B63" s="5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3"/>
      <c r="B64" s="56"/>
      <c r="C64" s="1"/>
      <c r="D64" s="29"/>
      <c r="E64" s="92" t="s">
        <v>114</v>
      </c>
      <c r="F64" s="92"/>
      <c r="G64" s="92"/>
      <c r="H64" s="92"/>
      <c r="I64" s="92"/>
      <c r="J64" s="92"/>
      <c r="K64" s="51"/>
      <c r="L64" s="52" t="s">
        <v>50</v>
      </c>
      <c r="M64" s="53" t="s">
        <v>115</v>
      </c>
      <c r="N64" s="53"/>
      <c r="O64" s="1"/>
    </row>
    <row r="65" spans="1:15" x14ac:dyDescent="0.25">
      <c r="A65" s="3"/>
      <c r="B65" s="5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1.75" customHeight="1" x14ac:dyDescent="0.25">
      <c r="A66" s="80" t="s">
        <v>19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</row>
    <row r="67" spans="1:15" ht="21.75" customHeight="1" x14ac:dyDescent="0.25">
      <c r="A67" s="80" t="s">
        <v>20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</row>
  </sheetData>
  <mergeCells count="28"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3:N13"/>
    <mergeCell ref="A17:N17"/>
    <mergeCell ref="A23:N23"/>
    <mergeCell ref="A7:N7"/>
    <mergeCell ref="A1:N1"/>
    <mergeCell ref="A3:N3"/>
    <mergeCell ref="A4:N4"/>
    <mergeCell ref="A5:N5"/>
    <mergeCell ref="A6:N6"/>
    <mergeCell ref="E64:J64"/>
    <mergeCell ref="A66:N66"/>
    <mergeCell ref="A67:N67"/>
    <mergeCell ref="A29:N29"/>
    <mergeCell ref="A40:N40"/>
    <mergeCell ref="A48:N48"/>
    <mergeCell ref="A50:N50"/>
    <mergeCell ref="A53:N53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topLeftCell="A55" zoomScaleNormal="100" zoomScaleSheetLayoutView="100" workbookViewId="0">
      <selection activeCell="F15" sqref="F15"/>
    </sheetView>
  </sheetViews>
  <sheetFormatPr defaultColWidth="9.140625" defaultRowHeight="15" x14ac:dyDescent="0.25"/>
  <cols>
    <col min="1" max="1" width="3.7109375" style="4" customWidth="1"/>
    <col min="2" max="2" width="21" style="57" customWidth="1"/>
    <col min="3" max="10" width="9.85546875" customWidth="1"/>
    <col min="11" max="11" width="11.140625" customWidth="1"/>
    <col min="12" max="14" width="9.85546875" customWidth="1"/>
    <col min="15" max="15" width="8.85546875" customWidth="1"/>
  </cols>
  <sheetData>
    <row r="1" spans="1:1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"/>
    </row>
    <row r="2" spans="1:15" x14ac:dyDescent="0.25">
      <c r="A2" s="69"/>
      <c r="B2" s="54"/>
      <c r="C2" s="2"/>
      <c r="D2" s="2"/>
      <c r="E2" s="68" t="s">
        <v>12</v>
      </c>
      <c r="F2" s="9">
        <v>9</v>
      </c>
      <c r="G2" s="69" t="s">
        <v>116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83" t="s">
        <v>16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</row>
    <row r="6" spans="1:15" x14ac:dyDescent="0.25">
      <c r="A6" s="84" t="s">
        <v>62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3" t="s">
        <v>17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"/>
    </row>
    <row r="8" spans="1:15" x14ac:dyDescent="0.25">
      <c r="A8" s="65"/>
      <c r="B8" s="67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1"/>
    </row>
    <row r="9" spans="1:15" s="4" customFormat="1" ht="27.75" customHeight="1" x14ac:dyDescent="0.25">
      <c r="A9" s="79" t="s">
        <v>1</v>
      </c>
      <c r="B9" s="85" t="s">
        <v>2</v>
      </c>
      <c r="C9" s="79" t="s">
        <v>63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  <c r="O9" s="3"/>
    </row>
    <row r="10" spans="1:15" s="4" customFormat="1" ht="30" customHeight="1" x14ac:dyDescent="0.25">
      <c r="A10" s="79"/>
      <c r="B10" s="85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  <c r="O10" s="3"/>
    </row>
    <row r="11" spans="1:15" ht="72" x14ac:dyDescent="0.25">
      <c r="A11" s="79"/>
      <c r="B11" s="85"/>
      <c r="C11" s="64" t="s">
        <v>22</v>
      </c>
      <c r="D11" s="64" t="s">
        <v>7</v>
      </c>
      <c r="E11" s="64" t="s">
        <v>22</v>
      </c>
      <c r="F11" s="64" t="s">
        <v>7</v>
      </c>
      <c r="G11" s="64" t="s">
        <v>22</v>
      </c>
      <c r="H11" s="64" t="s">
        <v>7</v>
      </c>
      <c r="I11" s="64" t="s">
        <v>22</v>
      </c>
      <c r="J11" s="64" t="s">
        <v>7</v>
      </c>
      <c r="K11" s="64" t="s">
        <v>23</v>
      </c>
      <c r="L11" s="64" t="s">
        <v>6</v>
      </c>
      <c r="M11" s="79"/>
      <c r="N11" s="79"/>
      <c r="O11" s="1"/>
    </row>
    <row r="12" spans="1:15" x14ac:dyDescent="0.25">
      <c r="A12" s="5">
        <v>1</v>
      </c>
      <c r="B12" s="5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29.25" customHeight="1" x14ac:dyDescent="0.25">
      <c r="A13" s="86" t="s">
        <v>66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1"/>
    </row>
    <row r="14" spans="1:15" s="57" customFormat="1" ht="56.25" x14ac:dyDescent="0.25">
      <c r="A14" s="55"/>
      <c r="B14" s="39" t="s">
        <v>67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56"/>
    </row>
    <row r="15" spans="1:15" s="57" customFormat="1" ht="56.25" x14ac:dyDescent="0.25">
      <c r="A15" s="55"/>
      <c r="B15" s="39" t="s">
        <v>68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56"/>
    </row>
    <row r="16" spans="1:15" s="57" customFormat="1" ht="78.75" x14ac:dyDescent="0.25">
      <c r="A16" s="55"/>
      <c r="B16" s="39" t="s">
        <v>69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56"/>
    </row>
    <row r="17" spans="1:15" ht="29.25" customHeight="1" x14ac:dyDescent="0.25">
      <c r="A17" s="89" t="s">
        <v>70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1"/>
    </row>
    <row r="18" spans="1:15" s="57" customFormat="1" ht="123.75" x14ac:dyDescent="0.25">
      <c r="A18" s="55"/>
      <c r="B18" s="39" t="s">
        <v>71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56"/>
    </row>
    <row r="19" spans="1:15" s="57" customFormat="1" ht="22.5" x14ac:dyDescent="0.25">
      <c r="A19" s="55"/>
      <c r="B19" s="39" t="s">
        <v>72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56"/>
    </row>
    <row r="20" spans="1:15" s="57" customFormat="1" ht="213.75" x14ac:dyDescent="0.25">
      <c r="A20" s="55"/>
      <c r="B20" s="39" t="s">
        <v>73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56"/>
    </row>
    <row r="21" spans="1:15" s="57" customFormat="1" ht="45" x14ac:dyDescent="0.25">
      <c r="A21" s="55"/>
      <c r="B21" s="39" t="s">
        <v>74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56"/>
    </row>
    <row r="22" spans="1:15" s="57" customFormat="1" ht="22.5" x14ac:dyDescent="0.25">
      <c r="A22" s="55"/>
      <c r="B22" s="39" t="s">
        <v>75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56"/>
    </row>
    <row r="23" spans="1:15" x14ac:dyDescent="0.25">
      <c r="A23" s="89" t="s">
        <v>76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1"/>
    </row>
    <row r="24" spans="1:15" s="57" customFormat="1" ht="78.75" x14ac:dyDescent="0.25">
      <c r="A24" s="55"/>
      <c r="B24" s="39" t="s">
        <v>77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56"/>
    </row>
    <row r="25" spans="1:15" s="57" customFormat="1" ht="90" x14ac:dyDescent="0.25">
      <c r="A25" s="55"/>
      <c r="B25" s="39" t="s">
        <v>78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56"/>
    </row>
    <row r="26" spans="1:15" x14ac:dyDescent="0.25">
      <c r="A26" s="89" t="s">
        <v>79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1"/>
    </row>
    <row r="27" spans="1:15" s="57" customFormat="1" ht="45" x14ac:dyDescent="0.25">
      <c r="A27" s="55"/>
      <c r="B27" s="39" t="s">
        <v>80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56"/>
    </row>
    <row r="28" spans="1:15" s="57" customFormat="1" ht="56.25" x14ac:dyDescent="0.25">
      <c r="A28" s="55"/>
      <c r="B28" s="39" t="s">
        <v>81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56"/>
    </row>
    <row r="29" spans="1:15" x14ac:dyDescent="0.25">
      <c r="A29" s="89" t="s">
        <v>82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1"/>
    </row>
    <row r="30" spans="1:15" s="57" customFormat="1" ht="45" x14ac:dyDescent="0.25">
      <c r="A30" s="55"/>
      <c r="B30" s="39" t="s">
        <v>83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56"/>
    </row>
    <row r="31" spans="1:15" s="57" customFormat="1" ht="56.25" x14ac:dyDescent="0.25">
      <c r="A31" s="55"/>
      <c r="B31" s="39" t="s">
        <v>84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56"/>
    </row>
    <row r="32" spans="1:15" s="57" customFormat="1" ht="45" x14ac:dyDescent="0.25">
      <c r="A32" s="55"/>
      <c r="B32" s="39" t="s">
        <v>85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56"/>
    </row>
    <row r="33" spans="1:15" s="57" customFormat="1" ht="67.5" x14ac:dyDescent="0.25">
      <c r="A33" s="55"/>
      <c r="B33" s="39" t="s">
        <v>86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56"/>
    </row>
    <row r="34" spans="1:15" s="57" customFormat="1" ht="123.75" x14ac:dyDescent="0.25">
      <c r="A34" s="55"/>
      <c r="B34" s="39" t="s">
        <v>87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56"/>
    </row>
    <row r="35" spans="1:15" s="57" customFormat="1" ht="45" x14ac:dyDescent="0.25">
      <c r="A35" s="55"/>
      <c r="B35" s="39" t="s">
        <v>88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56"/>
    </row>
    <row r="36" spans="1:15" s="57" customFormat="1" ht="45" x14ac:dyDescent="0.25">
      <c r="A36" s="55"/>
      <c r="B36" s="39" t="s">
        <v>89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56"/>
    </row>
    <row r="37" spans="1:15" s="57" customFormat="1" ht="33.75" x14ac:dyDescent="0.25">
      <c r="A37" s="55"/>
      <c r="B37" s="39" t="s">
        <v>90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56"/>
    </row>
    <row r="38" spans="1:15" s="57" customFormat="1" ht="157.5" x14ac:dyDescent="0.25">
      <c r="A38" s="55"/>
      <c r="B38" s="39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56"/>
    </row>
    <row r="39" spans="1:15" s="57" customFormat="1" ht="45" x14ac:dyDescent="0.25">
      <c r="A39" s="55"/>
      <c r="B39" s="39" t="s">
        <v>92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56"/>
    </row>
    <row r="40" spans="1:15" x14ac:dyDescent="0.25">
      <c r="A40" s="89" t="s">
        <v>93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1"/>
    </row>
    <row r="41" spans="1:15" s="57" customFormat="1" ht="33.75" x14ac:dyDescent="0.25">
      <c r="A41" s="55"/>
      <c r="B41" s="39" t="s">
        <v>94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56"/>
    </row>
    <row r="42" spans="1:15" s="57" customFormat="1" ht="56.25" x14ac:dyDescent="0.25">
      <c r="A42" s="55"/>
      <c r="B42" s="39" t="s">
        <v>95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56"/>
    </row>
    <row r="43" spans="1:15" s="57" customFormat="1" ht="90" x14ac:dyDescent="0.25">
      <c r="A43" s="55"/>
      <c r="B43" s="39" t="s">
        <v>96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56"/>
    </row>
    <row r="44" spans="1:15" s="57" customFormat="1" ht="56.25" x14ac:dyDescent="0.25">
      <c r="A44" s="55"/>
      <c r="B44" s="39" t="s">
        <v>97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56"/>
    </row>
    <row r="45" spans="1:15" s="57" customFormat="1" ht="56.25" x14ac:dyDescent="0.25">
      <c r="A45" s="55"/>
      <c r="B45" s="39" t="s">
        <v>98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56"/>
    </row>
    <row r="46" spans="1:15" s="57" customFormat="1" ht="45" x14ac:dyDescent="0.25">
      <c r="A46" s="55"/>
      <c r="B46" s="39" t="s">
        <v>99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56"/>
    </row>
    <row r="47" spans="1:15" s="57" customFormat="1" ht="45" x14ac:dyDescent="0.25">
      <c r="A47" s="55"/>
      <c r="B47" s="39" t="s">
        <v>100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56"/>
    </row>
    <row r="48" spans="1:15" x14ac:dyDescent="0.25">
      <c r="A48" s="89" t="s">
        <v>101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1"/>
      <c r="O48" s="1"/>
    </row>
    <row r="49" spans="1:15" s="57" customFormat="1" ht="22.5" x14ac:dyDescent="0.25">
      <c r="A49" s="55"/>
      <c r="B49" s="39" t="s">
        <v>102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56"/>
    </row>
    <row r="50" spans="1:15" x14ac:dyDescent="0.25">
      <c r="A50" s="89" t="s">
        <v>103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1"/>
      <c r="O50" s="1"/>
    </row>
    <row r="51" spans="1:15" s="57" customFormat="1" ht="33.75" x14ac:dyDescent="0.25">
      <c r="A51" s="55"/>
      <c r="B51" s="39" t="s">
        <v>104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56"/>
    </row>
    <row r="52" spans="1:15" s="57" customFormat="1" ht="45" x14ac:dyDescent="0.25">
      <c r="A52" s="55"/>
      <c r="B52" s="39" t="s">
        <v>105</v>
      </c>
      <c r="C52" s="70"/>
      <c r="D52" s="70"/>
      <c r="E52" s="70"/>
      <c r="F52" s="70"/>
      <c r="G52" s="70">
        <v>66</v>
      </c>
      <c r="H52" s="70">
        <v>66</v>
      </c>
      <c r="I52" s="70"/>
      <c r="J52" s="70"/>
      <c r="K52" s="70">
        <v>66</v>
      </c>
      <c r="L52" s="70"/>
      <c r="M52" s="70"/>
      <c r="N52" s="70"/>
      <c r="O52" s="56"/>
    </row>
    <row r="53" spans="1:15" ht="29.25" customHeight="1" x14ac:dyDescent="0.25">
      <c r="A53" s="89" t="s">
        <v>106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1"/>
      <c r="O53" s="1"/>
    </row>
    <row r="54" spans="1:15" s="57" customFormat="1" ht="33.75" x14ac:dyDescent="0.25">
      <c r="A54" s="55"/>
      <c r="B54" s="39" t="s">
        <v>107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56"/>
    </row>
    <row r="55" spans="1:15" s="57" customFormat="1" ht="22.5" x14ac:dyDescent="0.25">
      <c r="A55" s="55"/>
      <c r="B55" s="39" t="s">
        <v>108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56"/>
    </row>
    <row r="56" spans="1:15" s="57" customFormat="1" ht="157.5" x14ac:dyDescent="0.25">
      <c r="A56" s="55"/>
      <c r="B56" s="39" t="s">
        <v>109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56"/>
    </row>
    <row r="57" spans="1:15" s="57" customFormat="1" ht="22.5" x14ac:dyDescent="0.25">
      <c r="A57" s="55"/>
      <c r="B57" s="39" t="s">
        <v>110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56"/>
    </row>
    <row r="58" spans="1:15" s="57" customFormat="1" ht="22.5" x14ac:dyDescent="0.25">
      <c r="A58" s="55"/>
      <c r="B58" s="39" t="s">
        <v>111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56"/>
    </row>
    <row r="59" spans="1:15" s="57" customFormat="1" ht="22.5" x14ac:dyDescent="0.25">
      <c r="A59" s="55"/>
      <c r="B59" s="39" t="s">
        <v>112</v>
      </c>
      <c r="C59" s="70"/>
      <c r="D59" s="70"/>
      <c r="E59" s="70"/>
      <c r="F59" s="70"/>
      <c r="G59" s="70">
        <v>59.67</v>
      </c>
      <c r="H59" s="70">
        <v>59.67</v>
      </c>
      <c r="I59" s="70"/>
      <c r="J59" s="70"/>
      <c r="K59" s="70"/>
      <c r="L59" s="70"/>
      <c r="M59" s="70"/>
      <c r="N59" s="70"/>
      <c r="O59" s="56"/>
    </row>
    <row r="60" spans="1:15" x14ac:dyDescent="0.25">
      <c r="A60" s="5"/>
      <c r="B60" s="39" t="s">
        <v>113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15" x14ac:dyDescent="0.25">
      <c r="A61" s="12"/>
      <c r="B61" s="66" t="s">
        <v>18</v>
      </c>
      <c r="C61" s="66">
        <f>SUM(C55:C60)</f>
        <v>0</v>
      </c>
      <c r="D61" s="66">
        <f t="shared" ref="D61:J61" si="0">SUM(D55:D60)</f>
        <v>0</v>
      </c>
      <c r="E61" s="66">
        <f t="shared" si="0"/>
        <v>0</v>
      </c>
      <c r="F61" s="66">
        <f t="shared" si="0"/>
        <v>0</v>
      </c>
      <c r="G61" s="66">
        <v>125.67</v>
      </c>
      <c r="H61" s="66">
        <v>125.67</v>
      </c>
      <c r="I61" s="66">
        <f t="shared" si="0"/>
        <v>0</v>
      </c>
      <c r="J61" s="66">
        <f t="shared" si="0"/>
        <v>0</v>
      </c>
      <c r="K61" s="66">
        <f t="shared" ref="K61:L61" si="1">C61+E61+G61+I61</f>
        <v>125.67</v>
      </c>
      <c r="L61" s="66">
        <f t="shared" si="1"/>
        <v>125.67</v>
      </c>
      <c r="M61" s="16"/>
      <c r="N61" s="16"/>
      <c r="O61" s="1"/>
    </row>
    <row r="62" spans="1:15" x14ac:dyDescent="0.25">
      <c r="A62" s="3"/>
      <c r="B62" s="5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3"/>
      <c r="B63" s="5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3"/>
      <c r="B64" s="56"/>
      <c r="C64" s="1"/>
      <c r="D64" s="29"/>
      <c r="E64" s="92" t="s">
        <v>64</v>
      </c>
      <c r="F64" s="92"/>
      <c r="G64" s="92"/>
      <c r="H64" s="92"/>
      <c r="I64" s="92"/>
      <c r="J64" s="92"/>
      <c r="K64" s="51"/>
      <c r="L64" s="52" t="s">
        <v>50</v>
      </c>
      <c r="M64" s="53" t="s">
        <v>117</v>
      </c>
      <c r="N64" s="53"/>
      <c r="O64" s="1"/>
    </row>
    <row r="65" spans="1:15" x14ac:dyDescent="0.25">
      <c r="A65" s="3"/>
      <c r="B65" s="5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1.75" customHeight="1" x14ac:dyDescent="0.25">
      <c r="A66" s="80" t="s">
        <v>19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</row>
    <row r="67" spans="1:15" ht="21.75" customHeight="1" x14ac:dyDescent="0.25">
      <c r="A67" s="80" t="s">
        <v>20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</row>
  </sheetData>
  <mergeCells count="28">
    <mergeCell ref="A13:N13"/>
    <mergeCell ref="A17:N17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  <mergeCell ref="A53:N53"/>
    <mergeCell ref="E64:J64"/>
    <mergeCell ref="A66:N66"/>
    <mergeCell ref="A67:N67"/>
    <mergeCell ref="A26:N26"/>
    <mergeCell ref="A29:N29"/>
    <mergeCell ref="A40:N40"/>
    <mergeCell ref="A48:N48"/>
    <mergeCell ref="A50:N50"/>
  </mergeCells>
  <pageMargins left="0.23958333333333334" right="0.15625" top="0.76041666666666663" bottom="0.75" header="0.3" footer="0.3"/>
  <pageSetup paperSize="9" scale="96" orientation="landscape" r:id="rId1"/>
  <rowBreaks count="2" manualBreakCount="2">
    <brk id="16" max="16383" man="1"/>
    <brk id="5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"/>
  <sheetViews>
    <sheetView tabSelected="1" view="pageBreakPreview" zoomScaleNormal="100" zoomScaleSheetLayoutView="100" workbookViewId="0">
      <selection activeCell="A6" sqref="A6:L6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93" t="s">
        <v>39</v>
      </c>
      <c r="L1" s="93"/>
    </row>
    <row r="2" spans="1:13" ht="14.25" customHeight="1" x14ac:dyDescent="0.25">
      <c r="K2" s="20"/>
      <c r="L2" s="20" t="s">
        <v>38</v>
      </c>
    </row>
    <row r="3" spans="1:13" ht="14.25" customHeight="1" x14ac:dyDescent="0.25">
      <c r="A3" s="97" t="s">
        <v>24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1"/>
    </row>
    <row r="4" spans="1:13" x14ac:dyDescent="0.25">
      <c r="A4" s="95" t="s">
        <v>15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1"/>
    </row>
    <row r="5" spans="1:13" x14ac:dyDescent="0.25">
      <c r="A5" s="95" t="s">
        <v>120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1"/>
    </row>
    <row r="6" spans="1:13" x14ac:dyDescent="0.25">
      <c r="A6" s="94" t="str">
        <f>'1 квартал'!A4:N4</f>
        <v>Патриотическое воспитание населения Первомайского района на 2019-2021 годы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1"/>
    </row>
    <row r="7" spans="1:13" ht="8.25" customHeight="1" x14ac:dyDescent="0.25">
      <c r="A7" s="98" t="s">
        <v>35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1"/>
    </row>
    <row r="8" spans="1:13" x14ac:dyDescent="0.25">
      <c r="A8" s="82" t="s">
        <v>21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1"/>
    </row>
    <row r="9" spans="1:13" ht="8.25" customHeight="1" x14ac:dyDescent="0.25">
      <c r="A9" s="98" t="s">
        <v>34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7.75" customHeight="1" x14ac:dyDescent="0.25">
      <c r="A11" s="79" t="s">
        <v>1</v>
      </c>
      <c r="B11" s="96" t="s">
        <v>25</v>
      </c>
      <c r="C11" s="79" t="s">
        <v>32</v>
      </c>
      <c r="D11" s="79"/>
      <c r="E11" s="79"/>
      <c r="F11" s="79"/>
      <c r="G11" s="79"/>
      <c r="H11" s="79"/>
      <c r="I11" s="79"/>
      <c r="J11" s="79"/>
      <c r="K11" s="79" t="s">
        <v>28</v>
      </c>
      <c r="L11" s="79" t="s">
        <v>29</v>
      </c>
      <c r="M11" s="3"/>
    </row>
    <row r="12" spans="1:13" s="4" customFormat="1" ht="30" customHeight="1" x14ac:dyDescent="0.25">
      <c r="A12" s="79"/>
      <c r="B12" s="96"/>
      <c r="C12" s="43">
        <v>2021</v>
      </c>
      <c r="D12" s="44" t="s">
        <v>30</v>
      </c>
      <c r="E12" s="43">
        <v>2018</v>
      </c>
      <c r="F12" s="44" t="s">
        <v>30</v>
      </c>
      <c r="G12" s="43">
        <v>2019</v>
      </c>
      <c r="H12" s="44" t="s">
        <v>30</v>
      </c>
      <c r="I12" s="43">
        <v>2020</v>
      </c>
      <c r="J12" s="44" t="s">
        <v>30</v>
      </c>
      <c r="K12" s="79"/>
      <c r="L12" s="79"/>
      <c r="M12" s="3"/>
    </row>
    <row r="13" spans="1:13" ht="48" x14ac:dyDescent="0.25">
      <c r="A13" s="79"/>
      <c r="B13" s="96"/>
      <c r="C13" s="14" t="s">
        <v>26</v>
      </c>
      <c r="D13" s="14" t="s">
        <v>27</v>
      </c>
      <c r="E13" s="14" t="s">
        <v>26</v>
      </c>
      <c r="F13" s="14" t="s">
        <v>27</v>
      </c>
      <c r="G13" s="14" t="s">
        <v>26</v>
      </c>
      <c r="H13" s="14" t="s">
        <v>27</v>
      </c>
      <c r="I13" s="14" t="s">
        <v>26</v>
      </c>
      <c r="J13" s="14" t="s">
        <v>27</v>
      </c>
      <c r="K13" s="79"/>
      <c r="L13" s="79"/>
      <c r="M13" s="1"/>
    </row>
    <row r="14" spans="1:13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"/>
    </row>
    <row r="15" spans="1:13" x14ac:dyDescent="0.25">
      <c r="A15" s="18"/>
      <c r="B15" s="30" t="s">
        <v>36</v>
      </c>
      <c r="C15" s="19">
        <f>C16+C17+C18+C19+C20</f>
        <v>125.67</v>
      </c>
      <c r="D15" s="19">
        <f t="shared" ref="D15:J15" si="0">D16+D17+D18+D19+D20</f>
        <v>125.67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/>
      <c r="L15" s="19"/>
      <c r="M15" s="1"/>
    </row>
    <row r="16" spans="1:13" x14ac:dyDescent="0.25">
      <c r="A16" s="35" t="s">
        <v>52</v>
      </c>
      <c r="B16" s="36" t="s">
        <v>8</v>
      </c>
      <c r="C16" s="19">
        <f>C26+C31+C36+C41+C46+C51+C56</f>
        <v>0</v>
      </c>
      <c r="D16" s="19">
        <f t="shared" ref="D16:J16" si="1">D26+D31+D36+D41+D46+D51+D56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19">
        <f t="shared" si="1"/>
        <v>0</v>
      </c>
      <c r="I16" s="19">
        <f t="shared" si="1"/>
        <v>0</v>
      </c>
      <c r="J16" s="19">
        <f t="shared" si="1"/>
        <v>0</v>
      </c>
      <c r="K16" s="19"/>
      <c r="L16" s="19"/>
      <c r="M16" s="1"/>
    </row>
    <row r="17" spans="1:13" x14ac:dyDescent="0.25">
      <c r="A17" s="35" t="s">
        <v>53</v>
      </c>
      <c r="B17" s="36" t="s">
        <v>3</v>
      </c>
      <c r="C17" s="19">
        <f t="shared" ref="C17:J19" si="2">C27+C32+C37+C42+C47+C52+C57</f>
        <v>0</v>
      </c>
      <c r="D17" s="19">
        <f t="shared" si="2"/>
        <v>0</v>
      </c>
      <c r="E17" s="19">
        <f t="shared" si="2"/>
        <v>0</v>
      </c>
      <c r="F17" s="19">
        <f t="shared" si="2"/>
        <v>0</v>
      </c>
      <c r="G17" s="19">
        <f t="shared" si="2"/>
        <v>0</v>
      </c>
      <c r="H17" s="19">
        <f t="shared" si="2"/>
        <v>0</v>
      </c>
      <c r="I17" s="19">
        <f t="shared" si="2"/>
        <v>0</v>
      </c>
      <c r="J17" s="19">
        <f t="shared" si="2"/>
        <v>0</v>
      </c>
      <c r="K17" s="19"/>
      <c r="L17" s="19"/>
      <c r="M17" s="1"/>
    </row>
    <row r="18" spans="1:13" x14ac:dyDescent="0.25">
      <c r="A18" s="35" t="s">
        <v>54</v>
      </c>
      <c r="B18" s="36" t="s">
        <v>33</v>
      </c>
      <c r="C18" s="19">
        <f>C188+C218</f>
        <v>125.67</v>
      </c>
      <c r="D18" s="19">
        <f>D188+D218</f>
        <v>125.67</v>
      </c>
      <c r="E18" s="19">
        <f t="shared" si="2"/>
        <v>0</v>
      </c>
      <c r="F18" s="19">
        <f t="shared" si="2"/>
        <v>0</v>
      </c>
      <c r="G18" s="19">
        <f t="shared" si="2"/>
        <v>0</v>
      </c>
      <c r="H18" s="19">
        <f t="shared" si="2"/>
        <v>0</v>
      </c>
      <c r="I18" s="19">
        <f t="shared" si="2"/>
        <v>0</v>
      </c>
      <c r="J18" s="19">
        <f t="shared" si="2"/>
        <v>0</v>
      </c>
      <c r="K18" s="19"/>
      <c r="L18" s="19"/>
      <c r="M18" s="1"/>
    </row>
    <row r="19" spans="1:13" x14ac:dyDescent="0.25">
      <c r="A19" s="35" t="s">
        <v>55</v>
      </c>
      <c r="B19" s="36" t="s">
        <v>10</v>
      </c>
      <c r="C19" s="19">
        <f t="shared" si="2"/>
        <v>0</v>
      </c>
      <c r="D19" s="19">
        <f t="shared" si="2"/>
        <v>0</v>
      </c>
      <c r="E19" s="19">
        <f t="shared" si="2"/>
        <v>0</v>
      </c>
      <c r="F19" s="19">
        <f t="shared" si="2"/>
        <v>0</v>
      </c>
      <c r="G19" s="19">
        <f t="shared" si="2"/>
        <v>0</v>
      </c>
      <c r="H19" s="19">
        <f t="shared" si="2"/>
        <v>0</v>
      </c>
      <c r="I19" s="19">
        <f t="shared" si="2"/>
        <v>0</v>
      </c>
      <c r="J19" s="19">
        <f t="shared" si="2"/>
        <v>0</v>
      </c>
      <c r="K19" s="19"/>
      <c r="L19" s="19"/>
      <c r="M19" s="1"/>
    </row>
    <row r="20" spans="1:13" x14ac:dyDescent="0.25">
      <c r="A20" s="35" t="s">
        <v>56</v>
      </c>
      <c r="B20" s="36" t="s">
        <v>51</v>
      </c>
      <c r="C20" s="19">
        <f>SUM(C21:C24)</f>
        <v>0</v>
      </c>
      <c r="D20" s="19">
        <f t="shared" ref="D20:J20" si="3">SUM(D21:D24)</f>
        <v>0</v>
      </c>
      <c r="E20" s="19">
        <f t="shared" si="3"/>
        <v>0</v>
      </c>
      <c r="F20" s="19">
        <f t="shared" si="3"/>
        <v>0</v>
      </c>
      <c r="G20" s="19">
        <f t="shared" si="3"/>
        <v>0</v>
      </c>
      <c r="H20" s="19">
        <f t="shared" si="3"/>
        <v>0</v>
      </c>
      <c r="I20" s="19">
        <f t="shared" si="3"/>
        <v>0</v>
      </c>
      <c r="J20" s="19">
        <f t="shared" si="3"/>
        <v>0</v>
      </c>
      <c r="K20" s="19"/>
      <c r="L20" s="19"/>
      <c r="M20" s="1"/>
    </row>
    <row r="21" spans="1:13" x14ac:dyDescent="0.25">
      <c r="A21" s="35" t="s">
        <v>57</v>
      </c>
      <c r="B21" s="36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"/>
    </row>
    <row r="22" spans="1:13" x14ac:dyDescent="0.25">
      <c r="A22" s="35" t="s">
        <v>58</v>
      </c>
      <c r="B22" s="36" t="s">
        <v>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"/>
    </row>
    <row r="23" spans="1:13" x14ac:dyDescent="0.25">
      <c r="A23" s="35" t="s">
        <v>59</v>
      </c>
      <c r="B23" s="36" t="s">
        <v>33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"/>
    </row>
    <row r="24" spans="1:13" x14ac:dyDescent="0.25">
      <c r="A24" s="35" t="s">
        <v>60</v>
      </c>
      <c r="B24" s="36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"/>
    </row>
    <row r="25" spans="1:13" ht="52.5" x14ac:dyDescent="0.25">
      <c r="A25" s="32" t="s">
        <v>52</v>
      </c>
      <c r="B25" s="33" t="s">
        <v>67</v>
      </c>
      <c r="C25" s="34">
        <f>SUM(C26:C29)</f>
        <v>0</v>
      </c>
      <c r="D25" s="34">
        <f t="shared" ref="D25:J25" si="4">SUM(D26:D29)</f>
        <v>0</v>
      </c>
      <c r="E25" s="34">
        <f t="shared" si="4"/>
        <v>0</v>
      </c>
      <c r="F25" s="34">
        <f t="shared" si="4"/>
        <v>0</v>
      </c>
      <c r="G25" s="34">
        <f t="shared" si="4"/>
        <v>0</v>
      </c>
      <c r="H25" s="34">
        <f t="shared" si="4"/>
        <v>0</v>
      </c>
      <c r="I25" s="34">
        <f t="shared" si="4"/>
        <v>0</v>
      </c>
      <c r="J25" s="34">
        <f t="shared" si="4"/>
        <v>0</v>
      </c>
      <c r="K25" s="34"/>
      <c r="L25" s="34"/>
      <c r="M25" s="1"/>
    </row>
    <row r="26" spans="1:13" x14ac:dyDescent="0.25">
      <c r="A26" s="17"/>
      <c r="B26" s="11" t="s">
        <v>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"/>
    </row>
    <row r="27" spans="1:13" x14ac:dyDescent="0.25">
      <c r="A27" s="17"/>
      <c r="B27" s="11" t="s">
        <v>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"/>
    </row>
    <row r="28" spans="1:13" x14ac:dyDescent="0.25">
      <c r="A28" s="17"/>
      <c r="B28" s="11" t="s">
        <v>33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"/>
    </row>
    <row r="29" spans="1:13" x14ac:dyDescent="0.25">
      <c r="A29" s="17"/>
      <c r="B29" s="11" t="s">
        <v>10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"/>
    </row>
    <row r="30" spans="1:13" ht="52.5" x14ac:dyDescent="0.25">
      <c r="A30" s="32" t="s">
        <v>53</v>
      </c>
      <c r="B30" s="33" t="s">
        <v>68</v>
      </c>
      <c r="C30" s="40">
        <f>SUM(C31:C34)</f>
        <v>0</v>
      </c>
      <c r="D30" s="40">
        <f t="shared" ref="D30:J30" si="5">SUM(D31:D34)</f>
        <v>0</v>
      </c>
      <c r="E30" s="40">
        <f t="shared" si="5"/>
        <v>0</v>
      </c>
      <c r="F30" s="40">
        <f t="shared" si="5"/>
        <v>0</v>
      </c>
      <c r="G30" s="40">
        <f t="shared" si="5"/>
        <v>0</v>
      </c>
      <c r="H30" s="40">
        <f t="shared" si="5"/>
        <v>0</v>
      </c>
      <c r="I30" s="40">
        <f t="shared" si="5"/>
        <v>0</v>
      </c>
      <c r="J30" s="40">
        <f t="shared" si="5"/>
        <v>0</v>
      </c>
      <c r="K30" s="34"/>
      <c r="L30" s="34"/>
      <c r="M30" s="1"/>
    </row>
    <row r="31" spans="1:13" x14ac:dyDescent="0.25">
      <c r="A31" s="37"/>
      <c r="B31" s="39" t="s">
        <v>8</v>
      </c>
      <c r="C31" s="41"/>
      <c r="D31" s="41"/>
      <c r="E31" s="41"/>
      <c r="F31" s="41"/>
      <c r="G31" s="41"/>
      <c r="H31" s="41"/>
      <c r="I31" s="41"/>
      <c r="J31" s="41"/>
      <c r="K31" s="38"/>
      <c r="L31" s="38"/>
      <c r="M31" s="1"/>
    </row>
    <row r="32" spans="1:13" x14ac:dyDescent="0.25">
      <c r="A32" s="37"/>
      <c r="B32" s="39" t="s">
        <v>3</v>
      </c>
      <c r="C32" s="41"/>
      <c r="D32" s="41"/>
      <c r="E32" s="41"/>
      <c r="F32" s="41"/>
      <c r="G32" s="41"/>
      <c r="H32" s="41"/>
      <c r="I32" s="41"/>
      <c r="J32" s="41"/>
      <c r="K32" s="38"/>
      <c r="L32" s="38"/>
      <c r="M32" s="1"/>
    </row>
    <row r="33" spans="1:13" x14ac:dyDescent="0.25">
      <c r="A33" s="37"/>
      <c r="B33" s="39" t="s">
        <v>33</v>
      </c>
      <c r="C33" s="41"/>
      <c r="D33" s="41"/>
      <c r="E33" s="41"/>
      <c r="F33" s="41"/>
      <c r="G33" s="41"/>
      <c r="H33" s="41"/>
      <c r="I33" s="41"/>
      <c r="J33" s="41"/>
      <c r="K33" s="38"/>
      <c r="L33" s="38"/>
      <c r="M33" s="1"/>
    </row>
    <row r="34" spans="1:13" x14ac:dyDescent="0.25">
      <c r="A34" s="37"/>
      <c r="B34" s="39" t="s">
        <v>10</v>
      </c>
      <c r="C34" s="41"/>
      <c r="D34" s="41"/>
      <c r="E34" s="41"/>
      <c r="F34" s="41"/>
      <c r="G34" s="41"/>
      <c r="H34" s="41"/>
      <c r="I34" s="41"/>
      <c r="J34" s="41"/>
      <c r="K34" s="38"/>
      <c r="L34" s="38"/>
      <c r="M34" s="1"/>
    </row>
    <row r="35" spans="1:13" ht="84" x14ac:dyDescent="0.25">
      <c r="A35" s="32" t="s">
        <v>54</v>
      </c>
      <c r="B35" s="33" t="s">
        <v>69</v>
      </c>
      <c r="C35" s="40">
        <f>SUM(C37:C39)</f>
        <v>0</v>
      </c>
      <c r="D35" s="40">
        <f t="shared" ref="D35:J35" si="6">SUM(D37:D39)</f>
        <v>0</v>
      </c>
      <c r="E35" s="40">
        <f t="shared" si="6"/>
        <v>0</v>
      </c>
      <c r="F35" s="40">
        <f t="shared" si="6"/>
        <v>0</v>
      </c>
      <c r="G35" s="40">
        <f t="shared" si="6"/>
        <v>0</v>
      </c>
      <c r="H35" s="40">
        <f t="shared" si="6"/>
        <v>0</v>
      </c>
      <c r="I35" s="40">
        <f t="shared" si="6"/>
        <v>0</v>
      </c>
      <c r="J35" s="40">
        <f t="shared" si="6"/>
        <v>0</v>
      </c>
      <c r="K35" s="34"/>
      <c r="L35" s="34"/>
      <c r="M35" s="1"/>
    </row>
    <row r="36" spans="1:13" x14ac:dyDescent="0.25">
      <c r="A36" s="31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3" x14ac:dyDescent="0.25">
      <c r="A37" s="31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3" x14ac:dyDescent="0.25">
      <c r="A38" s="31"/>
      <c r="B38" s="11" t="s">
        <v>33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"/>
    </row>
    <row r="39" spans="1:13" x14ac:dyDescent="0.25">
      <c r="A39" s="31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3" ht="115.5" x14ac:dyDescent="0.25">
      <c r="A40" s="32" t="s">
        <v>55</v>
      </c>
      <c r="B40" s="33" t="s">
        <v>71</v>
      </c>
      <c r="C40" s="40">
        <f>SUM(C41:C44)</f>
        <v>0</v>
      </c>
      <c r="D40" s="40">
        <f t="shared" ref="D40:J40" si="7">SUM(D41:D44)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 t="shared" si="7"/>
        <v>0</v>
      </c>
      <c r="I40" s="40">
        <f t="shared" si="7"/>
        <v>0</v>
      </c>
      <c r="J40" s="40">
        <f t="shared" si="7"/>
        <v>0</v>
      </c>
      <c r="K40" s="34"/>
      <c r="L40" s="34"/>
      <c r="M40" s="1"/>
    </row>
    <row r="41" spans="1:13" x14ac:dyDescent="0.25">
      <c r="A41" s="31"/>
      <c r="B41" s="11" t="s">
        <v>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"/>
    </row>
    <row r="42" spans="1:13" x14ac:dyDescent="0.25">
      <c r="A42" s="31"/>
      <c r="B42" s="11" t="s">
        <v>3</v>
      </c>
      <c r="C42" s="15"/>
      <c r="D42" s="15"/>
      <c r="E42" s="15"/>
      <c r="F42" s="16"/>
      <c r="G42" s="16"/>
      <c r="H42" s="16"/>
      <c r="I42" s="16"/>
      <c r="J42" s="16"/>
      <c r="K42" s="16"/>
      <c r="L42" s="16"/>
      <c r="M42" s="1"/>
    </row>
    <row r="43" spans="1:13" x14ac:dyDescent="0.25">
      <c r="A43" s="31"/>
      <c r="B43" s="11" t="s">
        <v>33</v>
      </c>
      <c r="C43" s="15"/>
      <c r="D43" s="15"/>
      <c r="E43" s="15"/>
      <c r="F43" s="16"/>
      <c r="G43" s="16"/>
      <c r="H43" s="16"/>
      <c r="I43" s="16"/>
      <c r="J43" s="16"/>
      <c r="K43" s="16"/>
      <c r="L43" s="16"/>
      <c r="M43" s="1"/>
    </row>
    <row r="44" spans="1:13" x14ac:dyDescent="0.25">
      <c r="A44" s="31"/>
      <c r="B44" s="11" t="s">
        <v>10</v>
      </c>
      <c r="C44" s="15"/>
      <c r="D44" s="15"/>
      <c r="E44" s="15"/>
      <c r="F44" s="16"/>
      <c r="G44" s="16"/>
      <c r="H44" s="16"/>
      <c r="I44" s="16"/>
      <c r="J44" s="16"/>
      <c r="K44" s="16"/>
      <c r="L44" s="16"/>
      <c r="M44" s="1"/>
    </row>
    <row r="45" spans="1:13" ht="21" x14ac:dyDescent="0.25">
      <c r="A45" s="32"/>
      <c r="B45" s="33" t="s">
        <v>72</v>
      </c>
      <c r="C45" s="40">
        <f>SUM(C46:C49)</f>
        <v>0</v>
      </c>
      <c r="D45" s="40">
        <f t="shared" ref="D45:J45" si="8">SUM(D46:D49)</f>
        <v>0</v>
      </c>
      <c r="E45" s="40">
        <f t="shared" si="8"/>
        <v>0</v>
      </c>
      <c r="F45" s="40">
        <f t="shared" si="8"/>
        <v>0</v>
      </c>
      <c r="G45" s="40">
        <f t="shared" si="8"/>
        <v>0</v>
      </c>
      <c r="H45" s="40">
        <f t="shared" si="8"/>
        <v>0</v>
      </c>
      <c r="I45" s="40">
        <f t="shared" si="8"/>
        <v>0</v>
      </c>
      <c r="J45" s="40">
        <f t="shared" si="8"/>
        <v>0</v>
      </c>
      <c r="K45" s="34"/>
      <c r="L45" s="34"/>
      <c r="M45" s="1"/>
    </row>
    <row r="46" spans="1:13" x14ac:dyDescent="0.25">
      <c r="A46" s="31"/>
      <c r="B46" s="11" t="s">
        <v>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"/>
    </row>
    <row r="47" spans="1:13" x14ac:dyDescent="0.25">
      <c r="A47" s="31"/>
      <c r="B47" s="11" t="s">
        <v>3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"/>
    </row>
    <row r="48" spans="1:13" x14ac:dyDescent="0.25">
      <c r="A48" s="31"/>
      <c r="B48" s="11" t="s">
        <v>33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"/>
    </row>
    <row r="49" spans="1:13" x14ac:dyDescent="0.25">
      <c r="A49" s="17"/>
      <c r="B49" s="11" t="s">
        <v>10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"/>
    </row>
    <row r="50" spans="1:13" ht="199.5" x14ac:dyDescent="0.25">
      <c r="A50" s="32"/>
      <c r="B50" s="33" t="s">
        <v>118</v>
      </c>
      <c r="C50" s="40">
        <f>SUM(C52:C54)</f>
        <v>0</v>
      </c>
      <c r="D50" s="40">
        <f t="shared" ref="D50:J50" si="9">SUM(D52:D54)</f>
        <v>0</v>
      </c>
      <c r="E50" s="40">
        <f t="shared" si="9"/>
        <v>0</v>
      </c>
      <c r="F50" s="40">
        <f t="shared" si="9"/>
        <v>0</v>
      </c>
      <c r="G50" s="40">
        <f t="shared" si="9"/>
        <v>0</v>
      </c>
      <c r="H50" s="40">
        <f t="shared" si="9"/>
        <v>0</v>
      </c>
      <c r="I50" s="40">
        <f t="shared" si="9"/>
        <v>0</v>
      </c>
      <c r="J50" s="40">
        <f t="shared" si="9"/>
        <v>0</v>
      </c>
      <c r="K50" s="34"/>
      <c r="L50" s="34"/>
      <c r="M50" s="1"/>
    </row>
    <row r="51" spans="1:13" x14ac:dyDescent="0.25">
      <c r="A51" s="17"/>
      <c r="B51" s="11" t="s">
        <v>8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"/>
    </row>
    <row r="52" spans="1:13" x14ac:dyDescent="0.25">
      <c r="A52" s="17"/>
      <c r="B52" s="11" t="s">
        <v>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"/>
    </row>
    <row r="53" spans="1:13" x14ac:dyDescent="0.25">
      <c r="A53" s="17"/>
      <c r="B53" s="11" t="s">
        <v>33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"/>
    </row>
    <row r="54" spans="1:13" x14ac:dyDescent="0.25">
      <c r="A54" s="17"/>
      <c r="B54" s="11" t="s">
        <v>10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"/>
    </row>
    <row r="55" spans="1:13" ht="42" x14ac:dyDescent="0.25">
      <c r="A55" s="32"/>
      <c r="B55" s="33" t="s">
        <v>74</v>
      </c>
      <c r="C55" s="40">
        <f>SUM(C57:C59)</f>
        <v>0</v>
      </c>
      <c r="D55" s="40">
        <f t="shared" ref="D55:J55" si="10">SUM(D57:D59)</f>
        <v>0</v>
      </c>
      <c r="E55" s="40">
        <f t="shared" si="10"/>
        <v>0</v>
      </c>
      <c r="F55" s="40">
        <f t="shared" si="10"/>
        <v>0</v>
      </c>
      <c r="G55" s="40">
        <f t="shared" si="10"/>
        <v>0</v>
      </c>
      <c r="H55" s="40">
        <f t="shared" si="10"/>
        <v>0</v>
      </c>
      <c r="I55" s="40">
        <f t="shared" si="10"/>
        <v>0</v>
      </c>
      <c r="J55" s="40">
        <f t="shared" si="10"/>
        <v>0</v>
      </c>
      <c r="K55" s="34"/>
      <c r="L55" s="34"/>
      <c r="M55" s="1"/>
    </row>
    <row r="56" spans="1:13" x14ac:dyDescent="0.25">
      <c r="A56" s="17"/>
      <c r="B56" s="11" t="s">
        <v>8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"/>
    </row>
    <row r="57" spans="1:13" x14ac:dyDescent="0.25">
      <c r="A57" s="17"/>
      <c r="B57" s="11" t="s">
        <v>3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"/>
    </row>
    <row r="58" spans="1:13" x14ac:dyDescent="0.25">
      <c r="A58" s="17"/>
      <c r="B58" s="11" t="s">
        <v>33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"/>
    </row>
    <row r="59" spans="1:13" x14ac:dyDescent="0.25">
      <c r="A59" s="17"/>
      <c r="B59" s="11" t="s">
        <v>10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"/>
    </row>
    <row r="60" spans="1:13" ht="42" x14ac:dyDescent="0.25">
      <c r="A60" s="32"/>
      <c r="B60" s="33" t="s">
        <v>74</v>
      </c>
      <c r="C60" s="40">
        <f>SUM(C61:C64)</f>
        <v>0</v>
      </c>
      <c r="D60" s="40">
        <f t="shared" ref="D60:J60" si="11">SUM(D61:D64)</f>
        <v>0</v>
      </c>
      <c r="E60" s="40">
        <f t="shared" si="11"/>
        <v>0</v>
      </c>
      <c r="F60" s="40">
        <f t="shared" si="11"/>
        <v>0</v>
      </c>
      <c r="G60" s="40">
        <f t="shared" si="11"/>
        <v>0</v>
      </c>
      <c r="H60" s="40">
        <f t="shared" si="11"/>
        <v>0</v>
      </c>
      <c r="I60" s="40">
        <f t="shared" si="11"/>
        <v>0</v>
      </c>
      <c r="J60" s="40">
        <f t="shared" si="11"/>
        <v>0</v>
      </c>
      <c r="K60" s="34"/>
      <c r="L60" s="34"/>
      <c r="M60" s="1"/>
    </row>
    <row r="61" spans="1:13" x14ac:dyDescent="0.25">
      <c r="A61" s="31"/>
      <c r="B61" s="11" t="s">
        <v>8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"/>
    </row>
    <row r="62" spans="1:13" x14ac:dyDescent="0.25">
      <c r="A62" s="31"/>
      <c r="B62" s="11" t="s">
        <v>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"/>
    </row>
    <row r="63" spans="1:13" x14ac:dyDescent="0.25">
      <c r="A63" s="31"/>
      <c r="B63" s="11" t="s">
        <v>33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"/>
    </row>
    <row r="64" spans="1:13" x14ac:dyDescent="0.25">
      <c r="A64" s="17"/>
      <c r="B64" s="11" t="s">
        <v>10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"/>
    </row>
    <row r="65" spans="1:13" ht="21" x14ac:dyDescent="0.25">
      <c r="A65" s="32"/>
      <c r="B65" s="33" t="s">
        <v>75</v>
      </c>
      <c r="C65" s="40">
        <f>SUM(C67:C69)</f>
        <v>0</v>
      </c>
      <c r="D65" s="40">
        <f t="shared" ref="D65:J65" si="12">SUM(D67:D69)</f>
        <v>0</v>
      </c>
      <c r="E65" s="40">
        <f t="shared" si="12"/>
        <v>0</v>
      </c>
      <c r="F65" s="40">
        <f t="shared" si="12"/>
        <v>0</v>
      </c>
      <c r="G65" s="40">
        <f t="shared" si="12"/>
        <v>0</v>
      </c>
      <c r="H65" s="40">
        <f t="shared" si="12"/>
        <v>0</v>
      </c>
      <c r="I65" s="40">
        <f t="shared" si="12"/>
        <v>0</v>
      </c>
      <c r="J65" s="40">
        <f t="shared" si="12"/>
        <v>0</v>
      </c>
      <c r="K65" s="34"/>
      <c r="L65" s="34"/>
      <c r="M65" s="1"/>
    </row>
    <row r="66" spans="1:13" x14ac:dyDescent="0.25">
      <c r="A66" s="17"/>
      <c r="B66" s="11" t="s">
        <v>8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"/>
    </row>
    <row r="67" spans="1:13" x14ac:dyDescent="0.25">
      <c r="A67" s="17"/>
      <c r="B67" s="11" t="s">
        <v>3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"/>
    </row>
    <row r="68" spans="1:13" x14ac:dyDescent="0.25">
      <c r="A68" s="17"/>
      <c r="B68" s="11" t="s">
        <v>33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"/>
    </row>
    <row r="69" spans="1:13" x14ac:dyDescent="0.25">
      <c r="A69" s="17"/>
      <c r="B69" s="11" t="s">
        <v>10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"/>
    </row>
    <row r="70" spans="1:13" ht="84" x14ac:dyDescent="0.25">
      <c r="A70" s="32"/>
      <c r="B70" s="33" t="s">
        <v>77</v>
      </c>
      <c r="C70" s="40">
        <f>SUM(C72:C74)</f>
        <v>0</v>
      </c>
      <c r="D70" s="40">
        <f t="shared" ref="D70:J70" si="13">SUM(D72:D74)</f>
        <v>0</v>
      </c>
      <c r="E70" s="40">
        <f t="shared" si="13"/>
        <v>0</v>
      </c>
      <c r="F70" s="40">
        <f t="shared" si="13"/>
        <v>0</v>
      </c>
      <c r="G70" s="40">
        <f t="shared" si="13"/>
        <v>0</v>
      </c>
      <c r="H70" s="40">
        <f t="shared" si="13"/>
        <v>0</v>
      </c>
      <c r="I70" s="40">
        <f t="shared" si="13"/>
        <v>0</v>
      </c>
      <c r="J70" s="40">
        <f t="shared" si="13"/>
        <v>0</v>
      </c>
      <c r="K70" s="34"/>
      <c r="L70" s="34"/>
      <c r="M70" s="1"/>
    </row>
    <row r="71" spans="1:13" x14ac:dyDescent="0.25">
      <c r="A71" s="17"/>
      <c r="B71" s="11" t="s">
        <v>8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"/>
    </row>
    <row r="72" spans="1:13" x14ac:dyDescent="0.25">
      <c r="A72" s="17"/>
      <c r="B72" s="11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"/>
    </row>
    <row r="73" spans="1:13" x14ac:dyDescent="0.25">
      <c r="A73" s="17"/>
      <c r="B73" s="11" t="s">
        <v>33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"/>
    </row>
    <row r="74" spans="1:13" x14ac:dyDescent="0.25">
      <c r="A74" s="17"/>
      <c r="B74" s="11" t="s">
        <v>10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"/>
    </row>
    <row r="75" spans="1:13" ht="94.5" x14ac:dyDescent="0.25">
      <c r="A75" s="32"/>
      <c r="B75" s="33" t="s">
        <v>78</v>
      </c>
      <c r="C75" s="40">
        <f>SUM(C76:C79)</f>
        <v>0</v>
      </c>
      <c r="D75" s="40">
        <f t="shared" ref="D75:J75" si="14">SUM(D76:D79)</f>
        <v>0</v>
      </c>
      <c r="E75" s="40">
        <f t="shared" si="14"/>
        <v>0</v>
      </c>
      <c r="F75" s="40">
        <f t="shared" si="14"/>
        <v>0</v>
      </c>
      <c r="G75" s="40">
        <f t="shared" si="14"/>
        <v>0</v>
      </c>
      <c r="H75" s="40">
        <f t="shared" si="14"/>
        <v>0</v>
      </c>
      <c r="I75" s="40">
        <f t="shared" si="14"/>
        <v>0</v>
      </c>
      <c r="J75" s="40">
        <f t="shared" si="14"/>
        <v>0</v>
      </c>
      <c r="K75" s="34"/>
      <c r="L75" s="34"/>
      <c r="M75" s="1"/>
    </row>
    <row r="76" spans="1:13" x14ac:dyDescent="0.25">
      <c r="A76" s="31"/>
      <c r="B76" s="11" t="s">
        <v>8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"/>
    </row>
    <row r="77" spans="1:13" x14ac:dyDescent="0.25">
      <c r="A77" s="31"/>
      <c r="B77" s="11" t="s">
        <v>3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"/>
    </row>
    <row r="78" spans="1:13" x14ac:dyDescent="0.25">
      <c r="A78" s="31"/>
      <c r="B78" s="11" t="s">
        <v>33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"/>
    </row>
    <row r="79" spans="1:13" x14ac:dyDescent="0.25">
      <c r="A79" s="17"/>
      <c r="B79" s="11" t="s">
        <v>10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"/>
    </row>
    <row r="80" spans="1:13" ht="52.5" x14ac:dyDescent="0.25">
      <c r="A80" s="32"/>
      <c r="B80" s="33" t="s">
        <v>80</v>
      </c>
      <c r="C80" s="40">
        <f>SUM(C82:C84)</f>
        <v>0</v>
      </c>
      <c r="D80" s="40">
        <f t="shared" ref="D80:J80" si="15">SUM(D82:D84)</f>
        <v>0</v>
      </c>
      <c r="E80" s="40">
        <f t="shared" si="15"/>
        <v>0</v>
      </c>
      <c r="F80" s="40">
        <f t="shared" si="15"/>
        <v>0</v>
      </c>
      <c r="G80" s="40">
        <f t="shared" si="15"/>
        <v>0</v>
      </c>
      <c r="H80" s="40">
        <f t="shared" si="15"/>
        <v>0</v>
      </c>
      <c r="I80" s="40">
        <f t="shared" si="15"/>
        <v>0</v>
      </c>
      <c r="J80" s="40">
        <f t="shared" si="15"/>
        <v>0</v>
      </c>
      <c r="K80" s="34"/>
      <c r="L80" s="34"/>
      <c r="M80" s="1"/>
    </row>
    <row r="81" spans="1:13" x14ac:dyDescent="0.25">
      <c r="A81" s="17"/>
      <c r="B81" s="11" t="s">
        <v>8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"/>
    </row>
    <row r="82" spans="1:13" x14ac:dyDescent="0.25">
      <c r="A82" s="17"/>
      <c r="B82" s="11" t="s">
        <v>3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"/>
    </row>
    <row r="83" spans="1:13" x14ac:dyDescent="0.25">
      <c r="A83" s="17"/>
      <c r="B83" s="11" t="s">
        <v>33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"/>
    </row>
    <row r="84" spans="1:13" x14ac:dyDescent="0.25">
      <c r="A84" s="17"/>
      <c r="B84" s="11" t="s">
        <v>10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"/>
    </row>
    <row r="85" spans="1:13" ht="73.5" x14ac:dyDescent="0.25">
      <c r="A85" s="32"/>
      <c r="B85" s="33" t="s">
        <v>81</v>
      </c>
      <c r="C85" s="40">
        <f>SUM(C87:C89)</f>
        <v>0</v>
      </c>
      <c r="D85" s="40">
        <f t="shared" ref="D85:J85" si="16">SUM(D87:D89)</f>
        <v>0</v>
      </c>
      <c r="E85" s="40">
        <f t="shared" si="16"/>
        <v>0</v>
      </c>
      <c r="F85" s="40">
        <f t="shared" si="16"/>
        <v>0</v>
      </c>
      <c r="G85" s="40">
        <f t="shared" si="16"/>
        <v>0</v>
      </c>
      <c r="H85" s="40">
        <f t="shared" si="16"/>
        <v>0</v>
      </c>
      <c r="I85" s="40">
        <f t="shared" si="16"/>
        <v>0</v>
      </c>
      <c r="J85" s="40">
        <f t="shared" si="16"/>
        <v>0</v>
      </c>
      <c r="K85" s="34"/>
      <c r="L85" s="34"/>
      <c r="M85" s="1"/>
    </row>
    <row r="86" spans="1:13" x14ac:dyDescent="0.25">
      <c r="A86" s="17"/>
      <c r="B86" s="11" t="s">
        <v>8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"/>
    </row>
    <row r="87" spans="1:13" x14ac:dyDescent="0.25">
      <c r="A87" s="17"/>
      <c r="B87" s="11" t="s">
        <v>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"/>
    </row>
    <row r="88" spans="1:13" x14ac:dyDescent="0.25">
      <c r="A88" s="17"/>
      <c r="B88" s="11" t="s">
        <v>33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"/>
    </row>
    <row r="89" spans="1:13" x14ac:dyDescent="0.25">
      <c r="A89" s="17"/>
      <c r="B89" s="11" t="s">
        <v>10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"/>
    </row>
    <row r="90" spans="1:13" ht="42" x14ac:dyDescent="0.25">
      <c r="A90" s="32"/>
      <c r="B90" s="33" t="s">
        <v>83</v>
      </c>
      <c r="C90" s="40">
        <f>SUM(C91:C94)</f>
        <v>0</v>
      </c>
      <c r="D90" s="40">
        <f t="shared" ref="D90:J90" si="17">SUM(D91:D94)</f>
        <v>0</v>
      </c>
      <c r="E90" s="40">
        <f t="shared" si="17"/>
        <v>0</v>
      </c>
      <c r="F90" s="40">
        <f t="shared" si="17"/>
        <v>0</v>
      </c>
      <c r="G90" s="40">
        <f t="shared" si="17"/>
        <v>0</v>
      </c>
      <c r="H90" s="40">
        <f t="shared" si="17"/>
        <v>0</v>
      </c>
      <c r="I90" s="40">
        <f t="shared" si="17"/>
        <v>0</v>
      </c>
      <c r="J90" s="40">
        <f t="shared" si="17"/>
        <v>0</v>
      </c>
      <c r="K90" s="34"/>
      <c r="L90" s="34"/>
      <c r="M90" s="1"/>
    </row>
    <row r="91" spans="1:13" x14ac:dyDescent="0.25">
      <c r="A91" s="31"/>
      <c r="B91" s="11" t="s">
        <v>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"/>
    </row>
    <row r="92" spans="1:13" x14ac:dyDescent="0.25">
      <c r="A92" s="31"/>
      <c r="B92" s="11" t="s">
        <v>3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"/>
    </row>
    <row r="93" spans="1:13" x14ac:dyDescent="0.25">
      <c r="A93" s="31"/>
      <c r="B93" s="11" t="s">
        <v>33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"/>
    </row>
    <row r="94" spans="1:13" x14ac:dyDescent="0.25">
      <c r="A94" s="17"/>
      <c r="B94" s="11" t="s">
        <v>10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"/>
    </row>
    <row r="95" spans="1:13" ht="52.5" x14ac:dyDescent="0.25">
      <c r="A95" s="32"/>
      <c r="B95" s="33" t="s">
        <v>84</v>
      </c>
      <c r="C95" s="40">
        <f>SUM(C97:C99)</f>
        <v>0</v>
      </c>
      <c r="D95" s="40">
        <f t="shared" ref="D95:J95" si="18">SUM(D97:D99)</f>
        <v>0</v>
      </c>
      <c r="E95" s="40">
        <f t="shared" si="18"/>
        <v>0</v>
      </c>
      <c r="F95" s="40">
        <f t="shared" si="18"/>
        <v>0</v>
      </c>
      <c r="G95" s="40">
        <f t="shared" si="18"/>
        <v>0</v>
      </c>
      <c r="H95" s="40">
        <f t="shared" si="18"/>
        <v>0</v>
      </c>
      <c r="I95" s="40">
        <f t="shared" si="18"/>
        <v>0</v>
      </c>
      <c r="J95" s="40">
        <f t="shared" si="18"/>
        <v>0</v>
      </c>
      <c r="K95" s="34"/>
      <c r="L95" s="34"/>
      <c r="M95" s="1"/>
    </row>
    <row r="96" spans="1:13" x14ac:dyDescent="0.25">
      <c r="A96" s="17"/>
      <c r="B96" s="11" t="s">
        <v>8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"/>
    </row>
    <row r="97" spans="1:13" x14ac:dyDescent="0.25">
      <c r="A97" s="17"/>
      <c r="B97" s="11" t="s">
        <v>3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"/>
    </row>
    <row r="98" spans="1:13" x14ac:dyDescent="0.25">
      <c r="A98" s="17"/>
      <c r="B98" s="11" t="s">
        <v>33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"/>
    </row>
    <row r="99" spans="1:13" x14ac:dyDescent="0.25">
      <c r="A99" s="17"/>
      <c r="B99" s="11" t="s">
        <v>10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"/>
    </row>
    <row r="100" spans="1:13" ht="52.5" x14ac:dyDescent="0.25">
      <c r="A100" s="32"/>
      <c r="B100" s="33" t="s">
        <v>85</v>
      </c>
      <c r="C100" s="40">
        <f>SUM(C102:C104)</f>
        <v>0</v>
      </c>
      <c r="D100" s="40">
        <f t="shared" ref="D100:J100" si="19">SUM(D102:D104)</f>
        <v>0</v>
      </c>
      <c r="E100" s="40">
        <f t="shared" si="19"/>
        <v>0</v>
      </c>
      <c r="F100" s="40">
        <f t="shared" si="19"/>
        <v>0</v>
      </c>
      <c r="G100" s="40">
        <f t="shared" si="19"/>
        <v>0</v>
      </c>
      <c r="H100" s="40">
        <f t="shared" si="19"/>
        <v>0</v>
      </c>
      <c r="I100" s="40">
        <f t="shared" si="19"/>
        <v>0</v>
      </c>
      <c r="J100" s="40">
        <f t="shared" si="19"/>
        <v>0</v>
      </c>
      <c r="K100" s="34"/>
      <c r="L100" s="34"/>
      <c r="M100" s="1"/>
    </row>
    <row r="101" spans="1:13" x14ac:dyDescent="0.25">
      <c r="A101" s="17"/>
      <c r="B101" s="11" t="s">
        <v>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"/>
    </row>
    <row r="102" spans="1:13" x14ac:dyDescent="0.25">
      <c r="A102" s="17"/>
      <c r="B102" s="11" t="s">
        <v>3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"/>
    </row>
    <row r="103" spans="1:13" x14ac:dyDescent="0.25">
      <c r="A103" s="17"/>
      <c r="B103" s="11" t="s">
        <v>33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"/>
    </row>
    <row r="104" spans="1:13" x14ac:dyDescent="0.25">
      <c r="A104" s="17"/>
      <c r="B104" s="11" t="s">
        <v>10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"/>
    </row>
    <row r="105" spans="1:13" ht="73.5" x14ac:dyDescent="0.25">
      <c r="A105" s="32"/>
      <c r="B105" s="33" t="s">
        <v>86</v>
      </c>
      <c r="C105" s="40">
        <f>SUM(C106:C109)</f>
        <v>0</v>
      </c>
      <c r="D105" s="40">
        <f t="shared" ref="D105:J105" si="20">SUM(D106:D109)</f>
        <v>0</v>
      </c>
      <c r="E105" s="40">
        <f t="shared" si="20"/>
        <v>0</v>
      </c>
      <c r="F105" s="40">
        <f t="shared" si="20"/>
        <v>0</v>
      </c>
      <c r="G105" s="40">
        <f t="shared" si="20"/>
        <v>0</v>
      </c>
      <c r="H105" s="40">
        <f t="shared" si="20"/>
        <v>0</v>
      </c>
      <c r="I105" s="40">
        <f t="shared" si="20"/>
        <v>0</v>
      </c>
      <c r="J105" s="40">
        <f t="shared" si="20"/>
        <v>0</v>
      </c>
      <c r="K105" s="34"/>
      <c r="L105" s="34"/>
      <c r="M105" s="1"/>
    </row>
    <row r="106" spans="1:13" x14ac:dyDescent="0.25">
      <c r="A106" s="31"/>
      <c r="B106" s="11" t="s">
        <v>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"/>
    </row>
    <row r="107" spans="1:13" x14ac:dyDescent="0.25">
      <c r="A107" s="31"/>
      <c r="B107" s="11" t="s">
        <v>3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"/>
    </row>
    <row r="108" spans="1:13" x14ac:dyDescent="0.25">
      <c r="A108" s="31"/>
      <c r="B108" s="11" t="s">
        <v>33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"/>
    </row>
    <row r="109" spans="1:13" x14ac:dyDescent="0.25">
      <c r="A109" s="17"/>
      <c r="B109" s="11" t="s">
        <v>10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"/>
    </row>
    <row r="110" spans="1:13" ht="126" x14ac:dyDescent="0.25">
      <c r="A110" s="32"/>
      <c r="B110" s="33" t="s">
        <v>87</v>
      </c>
      <c r="C110" s="40">
        <f>SUM(C112:C114)</f>
        <v>0</v>
      </c>
      <c r="D110" s="40">
        <f t="shared" ref="D110:J110" si="21">SUM(D112:D114)</f>
        <v>0</v>
      </c>
      <c r="E110" s="40">
        <f t="shared" si="21"/>
        <v>0</v>
      </c>
      <c r="F110" s="40">
        <f t="shared" si="21"/>
        <v>0</v>
      </c>
      <c r="G110" s="40">
        <f t="shared" si="21"/>
        <v>0</v>
      </c>
      <c r="H110" s="40">
        <f t="shared" si="21"/>
        <v>0</v>
      </c>
      <c r="I110" s="40">
        <f t="shared" si="21"/>
        <v>0</v>
      </c>
      <c r="J110" s="40">
        <f t="shared" si="21"/>
        <v>0</v>
      </c>
      <c r="K110" s="34"/>
      <c r="L110" s="34"/>
      <c r="M110" s="1"/>
    </row>
    <row r="111" spans="1:13" x14ac:dyDescent="0.25">
      <c r="A111" s="17"/>
      <c r="B111" s="11" t="s">
        <v>8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"/>
    </row>
    <row r="112" spans="1:13" x14ac:dyDescent="0.25">
      <c r="A112" s="17"/>
      <c r="B112" s="11" t="s">
        <v>3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"/>
    </row>
    <row r="113" spans="1:13" x14ac:dyDescent="0.25">
      <c r="A113" s="17"/>
      <c r="B113" s="11" t="s">
        <v>33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"/>
    </row>
    <row r="114" spans="1:13" x14ac:dyDescent="0.25">
      <c r="A114" s="17"/>
      <c r="B114" s="11" t="s">
        <v>10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"/>
    </row>
    <row r="115" spans="1:13" ht="42" x14ac:dyDescent="0.25">
      <c r="A115" s="32"/>
      <c r="B115" s="33" t="s">
        <v>88</v>
      </c>
      <c r="C115" s="40">
        <f>SUM(C117:C119)</f>
        <v>0</v>
      </c>
      <c r="D115" s="40">
        <f t="shared" ref="D115:J115" si="22">SUM(D117:D119)</f>
        <v>0</v>
      </c>
      <c r="E115" s="40">
        <f t="shared" si="22"/>
        <v>0</v>
      </c>
      <c r="F115" s="40">
        <f t="shared" si="22"/>
        <v>0</v>
      </c>
      <c r="G115" s="40">
        <f t="shared" si="22"/>
        <v>0</v>
      </c>
      <c r="H115" s="40">
        <f t="shared" si="22"/>
        <v>0</v>
      </c>
      <c r="I115" s="40">
        <f t="shared" si="22"/>
        <v>0</v>
      </c>
      <c r="J115" s="40">
        <f t="shared" si="22"/>
        <v>0</v>
      </c>
      <c r="K115" s="34"/>
      <c r="L115" s="34"/>
      <c r="M115" s="1"/>
    </row>
    <row r="116" spans="1:13" x14ac:dyDescent="0.25">
      <c r="A116" s="17"/>
      <c r="B116" s="11" t="s">
        <v>8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"/>
    </row>
    <row r="117" spans="1:13" x14ac:dyDescent="0.25">
      <c r="A117" s="17"/>
      <c r="B117" s="11" t="s">
        <v>3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"/>
    </row>
    <row r="118" spans="1:13" x14ac:dyDescent="0.25">
      <c r="A118" s="17"/>
      <c r="B118" s="11" t="s">
        <v>33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"/>
    </row>
    <row r="119" spans="1:13" x14ac:dyDescent="0.25">
      <c r="A119" s="17"/>
      <c r="B119" s="11" t="s">
        <v>10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"/>
    </row>
    <row r="120" spans="1:13" ht="42" x14ac:dyDescent="0.25">
      <c r="A120" s="32"/>
      <c r="B120" s="33" t="s">
        <v>89</v>
      </c>
      <c r="C120" s="40">
        <f>SUM(C121:C124)</f>
        <v>0</v>
      </c>
      <c r="D120" s="40">
        <f t="shared" ref="D120:J120" si="23">SUM(D121:D124)</f>
        <v>0</v>
      </c>
      <c r="E120" s="40">
        <f t="shared" si="23"/>
        <v>0</v>
      </c>
      <c r="F120" s="40">
        <f t="shared" si="23"/>
        <v>0</v>
      </c>
      <c r="G120" s="40">
        <f t="shared" si="23"/>
        <v>0</v>
      </c>
      <c r="H120" s="40">
        <f t="shared" si="23"/>
        <v>0</v>
      </c>
      <c r="I120" s="40">
        <f t="shared" si="23"/>
        <v>0</v>
      </c>
      <c r="J120" s="40">
        <f t="shared" si="23"/>
        <v>0</v>
      </c>
      <c r="K120" s="34"/>
      <c r="L120" s="34"/>
      <c r="M120" s="1"/>
    </row>
    <row r="121" spans="1:13" x14ac:dyDescent="0.25">
      <c r="A121" s="31"/>
      <c r="B121" s="11" t="s">
        <v>8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"/>
    </row>
    <row r="122" spans="1:13" x14ac:dyDescent="0.25">
      <c r="A122" s="31"/>
      <c r="B122" s="11" t="s">
        <v>3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"/>
    </row>
    <row r="123" spans="1:13" x14ac:dyDescent="0.25">
      <c r="A123" s="31"/>
      <c r="B123" s="11" t="s">
        <v>33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"/>
    </row>
    <row r="124" spans="1:13" x14ac:dyDescent="0.25">
      <c r="A124" s="17"/>
      <c r="B124" s="11" t="s">
        <v>10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"/>
    </row>
    <row r="125" spans="1:13" ht="31.5" x14ac:dyDescent="0.25">
      <c r="A125" s="32"/>
      <c r="B125" s="33" t="s">
        <v>90</v>
      </c>
      <c r="C125" s="40">
        <f>SUM(C127:C129)</f>
        <v>0</v>
      </c>
      <c r="D125" s="40">
        <f t="shared" ref="D125:J125" si="24">SUM(D127:D129)</f>
        <v>0</v>
      </c>
      <c r="E125" s="40">
        <f t="shared" si="24"/>
        <v>0</v>
      </c>
      <c r="F125" s="40">
        <f t="shared" si="24"/>
        <v>0</v>
      </c>
      <c r="G125" s="40">
        <f t="shared" si="24"/>
        <v>0</v>
      </c>
      <c r="H125" s="40">
        <f t="shared" si="24"/>
        <v>0</v>
      </c>
      <c r="I125" s="40">
        <f t="shared" si="24"/>
        <v>0</v>
      </c>
      <c r="J125" s="40">
        <f t="shared" si="24"/>
        <v>0</v>
      </c>
      <c r="K125" s="34"/>
      <c r="L125" s="34"/>
      <c r="M125" s="1"/>
    </row>
    <row r="126" spans="1:13" x14ac:dyDescent="0.25">
      <c r="A126" s="17"/>
      <c r="B126" s="11" t="s">
        <v>8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"/>
    </row>
    <row r="127" spans="1:13" x14ac:dyDescent="0.25">
      <c r="A127" s="17"/>
      <c r="B127" s="11" t="s">
        <v>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"/>
    </row>
    <row r="128" spans="1:13" x14ac:dyDescent="0.25">
      <c r="A128" s="17"/>
      <c r="B128" s="11" t="s">
        <v>33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"/>
    </row>
    <row r="129" spans="1:13" x14ac:dyDescent="0.25">
      <c r="A129" s="17"/>
      <c r="B129" s="11" t="s">
        <v>10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"/>
    </row>
    <row r="130" spans="1:13" ht="168" x14ac:dyDescent="0.25">
      <c r="A130" s="32"/>
      <c r="B130" s="33" t="s">
        <v>119</v>
      </c>
      <c r="C130" s="40">
        <f>SUM(C132:C134)</f>
        <v>0</v>
      </c>
      <c r="D130" s="40">
        <f t="shared" ref="D130:J130" si="25">SUM(D132:D134)</f>
        <v>0</v>
      </c>
      <c r="E130" s="40">
        <f t="shared" si="25"/>
        <v>0</v>
      </c>
      <c r="F130" s="40">
        <f t="shared" si="25"/>
        <v>0</v>
      </c>
      <c r="G130" s="40">
        <f t="shared" si="25"/>
        <v>0</v>
      </c>
      <c r="H130" s="40">
        <f t="shared" si="25"/>
        <v>0</v>
      </c>
      <c r="I130" s="40">
        <f t="shared" si="25"/>
        <v>0</v>
      </c>
      <c r="J130" s="40">
        <f t="shared" si="25"/>
        <v>0</v>
      </c>
      <c r="K130" s="34"/>
      <c r="L130" s="34"/>
      <c r="M130" s="1"/>
    </row>
    <row r="131" spans="1:13" x14ac:dyDescent="0.25">
      <c r="A131" s="17"/>
      <c r="B131" s="11" t="s">
        <v>8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"/>
    </row>
    <row r="132" spans="1:13" x14ac:dyDescent="0.25">
      <c r="A132" s="17"/>
      <c r="B132" s="11" t="s">
        <v>3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"/>
    </row>
    <row r="133" spans="1:13" x14ac:dyDescent="0.25">
      <c r="A133" s="17"/>
      <c r="B133" s="11" t="s">
        <v>33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"/>
    </row>
    <row r="134" spans="1:13" x14ac:dyDescent="0.25">
      <c r="A134" s="17"/>
      <c r="B134" s="11" t="s">
        <v>10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"/>
    </row>
    <row r="135" spans="1:13" ht="52.5" x14ac:dyDescent="0.25">
      <c r="A135" s="32"/>
      <c r="B135" s="33" t="s">
        <v>92</v>
      </c>
      <c r="C135" s="40">
        <f>SUM(C136:C139)</f>
        <v>0</v>
      </c>
      <c r="D135" s="40">
        <f t="shared" ref="D135:J135" si="26">SUM(D136:D139)</f>
        <v>0</v>
      </c>
      <c r="E135" s="40">
        <f t="shared" si="26"/>
        <v>0</v>
      </c>
      <c r="F135" s="40">
        <f t="shared" si="26"/>
        <v>0</v>
      </c>
      <c r="G135" s="40">
        <f t="shared" si="26"/>
        <v>0</v>
      </c>
      <c r="H135" s="40">
        <f t="shared" si="26"/>
        <v>0</v>
      </c>
      <c r="I135" s="40">
        <f t="shared" si="26"/>
        <v>0</v>
      </c>
      <c r="J135" s="40">
        <f t="shared" si="26"/>
        <v>0</v>
      </c>
      <c r="K135" s="34"/>
      <c r="L135" s="34"/>
      <c r="M135" s="1"/>
    </row>
    <row r="136" spans="1:13" x14ac:dyDescent="0.25">
      <c r="A136" s="31"/>
      <c r="B136" s="11" t="s">
        <v>8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"/>
    </row>
    <row r="137" spans="1:13" x14ac:dyDescent="0.25">
      <c r="A137" s="31"/>
      <c r="B137" s="11" t="s">
        <v>3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"/>
    </row>
    <row r="138" spans="1:13" x14ac:dyDescent="0.25">
      <c r="A138" s="31"/>
      <c r="B138" s="11" t="s">
        <v>33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"/>
    </row>
    <row r="139" spans="1:13" x14ac:dyDescent="0.25">
      <c r="A139" s="17"/>
      <c r="B139" s="11" t="s">
        <v>10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"/>
    </row>
    <row r="140" spans="1:13" ht="31.5" x14ac:dyDescent="0.25">
      <c r="A140" s="32"/>
      <c r="B140" s="33" t="s">
        <v>94</v>
      </c>
      <c r="C140" s="40">
        <f>SUM(C142:C144)</f>
        <v>0</v>
      </c>
      <c r="D140" s="40">
        <f t="shared" ref="D140:J140" si="27">SUM(D142:D144)</f>
        <v>0</v>
      </c>
      <c r="E140" s="40">
        <f t="shared" si="27"/>
        <v>0</v>
      </c>
      <c r="F140" s="40">
        <f t="shared" si="27"/>
        <v>0</v>
      </c>
      <c r="G140" s="40">
        <f t="shared" si="27"/>
        <v>0</v>
      </c>
      <c r="H140" s="40">
        <f t="shared" si="27"/>
        <v>0</v>
      </c>
      <c r="I140" s="40">
        <f t="shared" si="27"/>
        <v>0</v>
      </c>
      <c r="J140" s="40">
        <f t="shared" si="27"/>
        <v>0</v>
      </c>
      <c r="K140" s="34"/>
      <c r="L140" s="34"/>
      <c r="M140" s="1"/>
    </row>
    <row r="141" spans="1:13" x14ac:dyDescent="0.25">
      <c r="A141" s="17"/>
      <c r="B141" s="11" t="s">
        <v>8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"/>
    </row>
    <row r="142" spans="1:13" x14ac:dyDescent="0.25">
      <c r="A142" s="17"/>
      <c r="B142" s="11" t="s">
        <v>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"/>
    </row>
    <row r="143" spans="1:13" x14ac:dyDescent="0.25">
      <c r="A143" s="17"/>
      <c r="B143" s="11" t="s">
        <v>33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"/>
    </row>
    <row r="144" spans="1:13" x14ac:dyDescent="0.25">
      <c r="A144" s="17"/>
      <c r="B144" s="11" t="s">
        <v>10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"/>
    </row>
    <row r="145" spans="1:13" ht="52.5" x14ac:dyDescent="0.25">
      <c r="A145" s="32"/>
      <c r="B145" s="33" t="s">
        <v>95</v>
      </c>
      <c r="C145" s="40">
        <f>SUM(C147:C149)</f>
        <v>0</v>
      </c>
      <c r="D145" s="40">
        <f t="shared" ref="D145:J145" si="28">SUM(D147:D149)</f>
        <v>0</v>
      </c>
      <c r="E145" s="40">
        <f t="shared" si="28"/>
        <v>0</v>
      </c>
      <c r="F145" s="40">
        <f t="shared" si="28"/>
        <v>0</v>
      </c>
      <c r="G145" s="40">
        <f t="shared" si="28"/>
        <v>0</v>
      </c>
      <c r="H145" s="40">
        <f t="shared" si="28"/>
        <v>0</v>
      </c>
      <c r="I145" s="40">
        <f t="shared" si="28"/>
        <v>0</v>
      </c>
      <c r="J145" s="40">
        <f t="shared" si="28"/>
        <v>0</v>
      </c>
      <c r="K145" s="34"/>
      <c r="L145" s="34"/>
      <c r="M145" s="1"/>
    </row>
    <row r="146" spans="1:13" x14ac:dyDescent="0.25">
      <c r="A146" s="17"/>
      <c r="B146" s="11" t="s">
        <v>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"/>
    </row>
    <row r="147" spans="1:13" x14ac:dyDescent="0.25">
      <c r="A147" s="17"/>
      <c r="B147" s="11" t="s">
        <v>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"/>
    </row>
    <row r="148" spans="1:13" x14ac:dyDescent="0.25">
      <c r="A148" s="17"/>
      <c r="B148" s="11" t="s">
        <v>33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"/>
    </row>
    <row r="149" spans="1:13" x14ac:dyDescent="0.25">
      <c r="A149" s="17"/>
      <c r="B149" s="11" t="s">
        <v>10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"/>
    </row>
    <row r="150" spans="1:13" ht="94.5" x14ac:dyDescent="0.25">
      <c r="A150" s="32"/>
      <c r="B150" s="33" t="s">
        <v>96</v>
      </c>
      <c r="C150" s="40">
        <f>SUM(C152:C154)</f>
        <v>0</v>
      </c>
      <c r="D150" s="40">
        <f t="shared" ref="D150:J150" si="29">SUM(D152:D154)</f>
        <v>0</v>
      </c>
      <c r="E150" s="40">
        <f t="shared" si="29"/>
        <v>0</v>
      </c>
      <c r="F150" s="40">
        <f t="shared" si="29"/>
        <v>0</v>
      </c>
      <c r="G150" s="40">
        <f t="shared" si="29"/>
        <v>0</v>
      </c>
      <c r="H150" s="40">
        <f t="shared" si="29"/>
        <v>0</v>
      </c>
      <c r="I150" s="40">
        <f t="shared" si="29"/>
        <v>0</v>
      </c>
      <c r="J150" s="40">
        <f t="shared" si="29"/>
        <v>0</v>
      </c>
      <c r="K150" s="34"/>
      <c r="L150" s="34"/>
      <c r="M150" s="1"/>
    </row>
    <row r="151" spans="1:13" x14ac:dyDescent="0.25">
      <c r="A151" s="17"/>
      <c r="B151" s="11" t="s">
        <v>8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"/>
    </row>
    <row r="152" spans="1:13" x14ac:dyDescent="0.25">
      <c r="A152" s="17"/>
      <c r="B152" s="11" t="s">
        <v>3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"/>
    </row>
    <row r="153" spans="1:13" x14ac:dyDescent="0.25">
      <c r="A153" s="17"/>
      <c r="B153" s="11" t="s">
        <v>33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"/>
    </row>
    <row r="154" spans="1:13" x14ac:dyDescent="0.25">
      <c r="A154" s="17"/>
      <c r="B154" s="11" t="s">
        <v>10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"/>
    </row>
    <row r="155" spans="1:13" ht="52.5" x14ac:dyDescent="0.25">
      <c r="A155" s="32"/>
      <c r="B155" s="33" t="s">
        <v>97</v>
      </c>
      <c r="C155" s="40">
        <f>SUM(C157:C159)</f>
        <v>0</v>
      </c>
      <c r="D155" s="40">
        <f t="shared" ref="D155:J155" si="30">SUM(D157:D159)</f>
        <v>0</v>
      </c>
      <c r="E155" s="40">
        <f t="shared" si="30"/>
        <v>0</v>
      </c>
      <c r="F155" s="40">
        <f t="shared" si="30"/>
        <v>0</v>
      </c>
      <c r="G155" s="40">
        <f t="shared" si="30"/>
        <v>0</v>
      </c>
      <c r="H155" s="40">
        <f t="shared" si="30"/>
        <v>0</v>
      </c>
      <c r="I155" s="40">
        <f t="shared" si="30"/>
        <v>0</v>
      </c>
      <c r="J155" s="40">
        <f t="shared" si="30"/>
        <v>0</v>
      </c>
      <c r="K155" s="34"/>
      <c r="L155" s="34"/>
      <c r="M155" s="1"/>
    </row>
    <row r="156" spans="1:13" x14ac:dyDescent="0.25">
      <c r="A156" s="17"/>
      <c r="B156" s="11" t="s">
        <v>8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"/>
    </row>
    <row r="157" spans="1:13" x14ac:dyDescent="0.25">
      <c r="A157" s="17"/>
      <c r="B157" s="11" t="s">
        <v>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"/>
    </row>
    <row r="158" spans="1:13" x14ac:dyDescent="0.25">
      <c r="A158" s="17"/>
      <c r="B158" s="11" t="s">
        <v>33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"/>
    </row>
    <row r="159" spans="1:13" x14ac:dyDescent="0.25">
      <c r="A159" s="17"/>
      <c r="B159" s="11" t="s">
        <v>10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"/>
    </row>
    <row r="160" spans="1:13" ht="52.5" x14ac:dyDescent="0.25">
      <c r="A160" s="32"/>
      <c r="B160" s="33" t="s">
        <v>98</v>
      </c>
      <c r="C160" s="40">
        <f>SUM(C162:C164)</f>
        <v>0</v>
      </c>
      <c r="D160" s="40">
        <f t="shared" ref="D160:J160" si="31">SUM(D162:D164)</f>
        <v>0</v>
      </c>
      <c r="E160" s="40">
        <f t="shared" si="31"/>
        <v>0</v>
      </c>
      <c r="F160" s="40">
        <f t="shared" si="31"/>
        <v>0</v>
      </c>
      <c r="G160" s="40">
        <f t="shared" si="31"/>
        <v>0</v>
      </c>
      <c r="H160" s="40">
        <f t="shared" si="31"/>
        <v>0</v>
      </c>
      <c r="I160" s="40">
        <f t="shared" si="31"/>
        <v>0</v>
      </c>
      <c r="J160" s="40">
        <f t="shared" si="31"/>
        <v>0</v>
      </c>
      <c r="K160" s="34"/>
      <c r="L160" s="34"/>
      <c r="M160" s="1"/>
    </row>
    <row r="161" spans="1:13" x14ac:dyDescent="0.25">
      <c r="A161" s="17"/>
      <c r="B161" s="11" t="s">
        <v>8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"/>
    </row>
    <row r="162" spans="1:13" x14ac:dyDescent="0.25">
      <c r="A162" s="17"/>
      <c r="B162" s="11" t="s">
        <v>3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"/>
    </row>
    <row r="163" spans="1:13" x14ac:dyDescent="0.25">
      <c r="A163" s="17"/>
      <c r="B163" s="11" t="s">
        <v>33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"/>
    </row>
    <row r="164" spans="1:13" x14ac:dyDescent="0.25">
      <c r="A164" s="17"/>
      <c r="B164" s="11" t="s">
        <v>10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"/>
    </row>
    <row r="165" spans="1:13" ht="52.5" x14ac:dyDescent="0.25">
      <c r="A165" s="32"/>
      <c r="B165" s="33" t="s">
        <v>99</v>
      </c>
      <c r="C165" s="40">
        <f>SUM(C167:C169)</f>
        <v>0</v>
      </c>
      <c r="D165" s="40">
        <f t="shared" ref="D165:J165" si="32">SUM(D167:D169)</f>
        <v>0</v>
      </c>
      <c r="E165" s="40">
        <f t="shared" si="32"/>
        <v>0</v>
      </c>
      <c r="F165" s="40">
        <f t="shared" si="32"/>
        <v>0</v>
      </c>
      <c r="G165" s="40">
        <f t="shared" si="32"/>
        <v>0</v>
      </c>
      <c r="H165" s="40">
        <f t="shared" si="32"/>
        <v>0</v>
      </c>
      <c r="I165" s="40">
        <f t="shared" si="32"/>
        <v>0</v>
      </c>
      <c r="J165" s="40">
        <f t="shared" si="32"/>
        <v>0</v>
      </c>
      <c r="K165" s="34"/>
      <c r="L165" s="34"/>
      <c r="M165" s="1"/>
    </row>
    <row r="166" spans="1:13" x14ac:dyDescent="0.25">
      <c r="A166" s="17"/>
      <c r="B166" s="11" t="s">
        <v>8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"/>
    </row>
    <row r="167" spans="1:13" x14ac:dyDescent="0.25">
      <c r="A167" s="17"/>
      <c r="B167" s="11" t="s">
        <v>3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"/>
    </row>
    <row r="168" spans="1:13" x14ac:dyDescent="0.25">
      <c r="A168" s="17"/>
      <c r="B168" s="11" t="s">
        <v>33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"/>
    </row>
    <row r="169" spans="1:13" x14ac:dyDescent="0.25">
      <c r="A169" s="17"/>
      <c r="B169" s="11" t="s">
        <v>10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"/>
    </row>
    <row r="170" spans="1:13" ht="42" x14ac:dyDescent="0.25">
      <c r="A170" s="32"/>
      <c r="B170" s="33" t="s">
        <v>100</v>
      </c>
      <c r="C170" s="40">
        <f>SUM(C172:C174)</f>
        <v>0</v>
      </c>
      <c r="D170" s="40">
        <f t="shared" ref="D170:J170" si="33">SUM(D172:D174)</f>
        <v>0</v>
      </c>
      <c r="E170" s="40">
        <f t="shared" si="33"/>
        <v>0</v>
      </c>
      <c r="F170" s="40">
        <f t="shared" si="33"/>
        <v>0</v>
      </c>
      <c r="G170" s="40">
        <f t="shared" si="33"/>
        <v>0</v>
      </c>
      <c r="H170" s="40">
        <f t="shared" si="33"/>
        <v>0</v>
      </c>
      <c r="I170" s="40">
        <f t="shared" si="33"/>
        <v>0</v>
      </c>
      <c r="J170" s="40">
        <f t="shared" si="33"/>
        <v>0</v>
      </c>
      <c r="K170" s="34"/>
      <c r="L170" s="34"/>
      <c r="M170" s="1"/>
    </row>
    <row r="171" spans="1:13" x14ac:dyDescent="0.25">
      <c r="A171" s="17"/>
      <c r="B171" s="11" t="s">
        <v>8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"/>
    </row>
    <row r="172" spans="1:13" x14ac:dyDescent="0.25">
      <c r="A172" s="17"/>
      <c r="B172" s="11" t="s">
        <v>3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"/>
    </row>
    <row r="173" spans="1:13" x14ac:dyDescent="0.25">
      <c r="A173" s="17"/>
      <c r="B173" s="11" t="s">
        <v>33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"/>
    </row>
    <row r="174" spans="1:13" x14ac:dyDescent="0.25">
      <c r="A174" s="17"/>
      <c r="B174" s="11" t="s">
        <v>10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"/>
    </row>
    <row r="175" spans="1:13" ht="21" x14ac:dyDescent="0.25">
      <c r="A175" s="32"/>
      <c r="B175" s="33" t="s">
        <v>102</v>
      </c>
      <c r="C175" s="40">
        <f>SUM(C177:C179)</f>
        <v>0</v>
      </c>
      <c r="D175" s="40">
        <f t="shared" ref="D175:J175" si="34">SUM(D177:D179)</f>
        <v>0</v>
      </c>
      <c r="E175" s="40">
        <f t="shared" si="34"/>
        <v>0</v>
      </c>
      <c r="F175" s="40">
        <f t="shared" si="34"/>
        <v>0</v>
      </c>
      <c r="G175" s="40">
        <f t="shared" si="34"/>
        <v>0</v>
      </c>
      <c r="H175" s="40">
        <f t="shared" si="34"/>
        <v>0</v>
      </c>
      <c r="I175" s="40">
        <f t="shared" si="34"/>
        <v>0</v>
      </c>
      <c r="J175" s="40">
        <f t="shared" si="34"/>
        <v>0</v>
      </c>
      <c r="K175" s="34"/>
      <c r="L175" s="34"/>
      <c r="M175" s="1"/>
    </row>
    <row r="176" spans="1:13" x14ac:dyDescent="0.25">
      <c r="A176" s="17"/>
      <c r="B176" s="11" t="s">
        <v>8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"/>
    </row>
    <row r="177" spans="1:13" x14ac:dyDescent="0.25">
      <c r="A177" s="17"/>
      <c r="B177" s="11" t="s">
        <v>3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"/>
    </row>
    <row r="178" spans="1:13" x14ac:dyDescent="0.25">
      <c r="A178" s="17"/>
      <c r="B178" s="11" t="s">
        <v>33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"/>
    </row>
    <row r="179" spans="1:13" x14ac:dyDescent="0.25">
      <c r="A179" s="17"/>
      <c r="B179" s="11" t="s">
        <v>10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"/>
    </row>
    <row r="180" spans="1:13" ht="31.5" x14ac:dyDescent="0.25">
      <c r="A180" s="32"/>
      <c r="B180" s="33" t="s">
        <v>104</v>
      </c>
      <c r="C180" s="40">
        <f>SUM(C182:C184)</f>
        <v>0</v>
      </c>
      <c r="D180" s="40">
        <f t="shared" ref="D180:J180" si="35">SUM(D182:D184)</f>
        <v>0</v>
      </c>
      <c r="E180" s="40">
        <f t="shared" si="35"/>
        <v>0</v>
      </c>
      <c r="F180" s="40">
        <f t="shared" si="35"/>
        <v>0</v>
      </c>
      <c r="G180" s="40">
        <f t="shared" si="35"/>
        <v>0</v>
      </c>
      <c r="H180" s="40">
        <f t="shared" si="35"/>
        <v>0</v>
      </c>
      <c r="I180" s="40">
        <f t="shared" si="35"/>
        <v>0</v>
      </c>
      <c r="J180" s="40">
        <f t="shared" si="35"/>
        <v>0</v>
      </c>
      <c r="K180" s="34"/>
      <c r="L180" s="34"/>
      <c r="M180" s="1"/>
    </row>
    <row r="181" spans="1:13" x14ac:dyDescent="0.25">
      <c r="A181" s="17"/>
      <c r="B181" s="11" t="s">
        <v>8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"/>
    </row>
    <row r="182" spans="1:13" x14ac:dyDescent="0.25">
      <c r="A182" s="17"/>
      <c r="B182" s="11" t="s">
        <v>3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"/>
    </row>
    <row r="183" spans="1:13" x14ac:dyDescent="0.25">
      <c r="A183" s="17"/>
      <c r="B183" s="11" t="s">
        <v>33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"/>
    </row>
    <row r="184" spans="1:13" x14ac:dyDescent="0.25">
      <c r="A184" s="17"/>
      <c r="B184" s="11" t="s">
        <v>10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"/>
    </row>
    <row r="185" spans="1:13" ht="42" x14ac:dyDescent="0.25">
      <c r="A185" s="32"/>
      <c r="B185" s="33" t="s">
        <v>105</v>
      </c>
      <c r="C185" s="40">
        <f>SUM(C187:C189)</f>
        <v>66</v>
      </c>
      <c r="D185" s="40">
        <f t="shared" ref="D185:J185" si="36">SUM(D187:D189)</f>
        <v>66</v>
      </c>
      <c r="E185" s="40">
        <f t="shared" si="36"/>
        <v>0</v>
      </c>
      <c r="F185" s="40">
        <f t="shared" si="36"/>
        <v>0</v>
      </c>
      <c r="G185" s="40">
        <f t="shared" si="36"/>
        <v>0</v>
      </c>
      <c r="H185" s="40">
        <f t="shared" si="36"/>
        <v>0</v>
      </c>
      <c r="I185" s="40">
        <f t="shared" si="36"/>
        <v>0</v>
      </c>
      <c r="J185" s="40">
        <f t="shared" si="36"/>
        <v>0</v>
      </c>
      <c r="K185" s="34"/>
      <c r="L185" s="34"/>
      <c r="M185" s="1"/>
    </row>
    <row r="186" spans="1:13" x14ac:dyDescent="0.25">
      <c r="A186" s="17"/>
      <c r="B186" s="11" t="s">
        <v>8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"/>
    </row>
    <row r="187" spans="1:13" x14ac:dyDescent="0.25">
      <c r="A187" s="17"/>
      <c r="B187" s="11" t="s">
        <v>3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"/>
    </row>
    <row r="188" spans="1:13" x14ac:dyDescent="0.25">
      <c r="A188" s="17"/>
      <c r="B188" s="11" t="s">
        <v>33</v>
      </c>
      <c r="C188" s="15">
        <v>66</v>
      </c>
      <c r="D188" s="15">
        <v>66</v>
      </c>
      <c r="E188" s="15"/>
      <c r="F188" s="15"/>
      <c r="G188" s="15"/>
      <c r="H188" s="15"/>
      <c r="I188" s="15"/>
      <c r="J188" s="15"/>
      <c r="K188" s="15"/>
      <c r="L188" s="15"/>
      <c r="M188" s="1"/>
    </row>
    <row r="189" spans="1:13" x14ac:dyDescent="0.25">
      <c r="A189" s="17"/>
      <c r="B189" s="11" t="s">
        <v>10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"/>
    </row>
    <row r="190" spans="1:13" ht="31.5" x14ac:dyDescent="0.25">
      <c r="A190" s="32"/>
      <c r="B190" s="33" t="s">
        <v>107</v>
      </c>
      <c r="C190" s="40">
        <f>SUM(C192:C194)</f>
        <v>0</v>
      </c>
      <c r="D190" s="40">
        <f t="shared" ref="D190:J190" si="37">SUM(D192:D194)</f>
        <v>0</v>
      </c>
      <c r="E190" s="40">
        <f t="shared" si="37"/>
        <v>0</v>
      </c>
      <c r="F190" s="40">
        <f t="shared" si="37"/>
        <v>0</v>
      </c>
      <c r="G190" s="40">
        <f t="shared" si="37"/>
        <v>0</v>
      </c>
      <c r="H190" s="40">
        <f t="shared" si="37"/>
        <v>0</v>
      </c>
      <c r="I190" s="40">
        <f t="shared" si="37"/>
        <v>0</v>
      </c>
      <c r="J190" s="40">
        <f t="shared" si="37"/>
        <v>0</v>
      </c>
      <c r="K190" s="34"/>
      <c r="L190" s="34"/>
      <c r="M190" s="1"/>
    </row>
    <row r="191" spans="1:13" x14ac:dyDescent="0.25">
      <c r="A191" s="17"/>
      <c r="B191" s="11" t="s">
        <v>8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"/>
    </row>
    <row r="192" spans="1:13" x14ac:dyDescent="0.25">
      <c r="A192" s="17"/>
      <c r="B192" s="11" t="s">
        <v>3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"/>
    </row>
    <row r="193" spans="1:13" x14ac:dyDescent="0.25">
      <c r="A193" s="17"/>
      <c r="B193" s="11" t="s">
        <v>33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"/>
    </row>
    <row r="194" spans="1:13" x14ac:dyDescent="0.25">
      <c r="A194" s="17"/>
      <c r="B194" s="11" t="s">
        <v>10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"/>
    </row>
    <row r="195" spans="1:13" ht="21" x14ac:dyDescent="0.25">
      <c r="A195" s="32"/>
      <c r="B195" s="33" t="s">
        <v>108</v>
      </c>
      <c r="C195" s="40">
        <f>SUM(C197:C199)</f>
        <v>0</v>
      </c>
      <c r="D195" s="40">
        <f t="shared" ref="D195:J195" si="38">SUM(D197:D199)</f>
        <v>0</v>
      </c>
      <c r="E195" s="40">
        <f t="shared" si="38"/>
        <v>0</v>
      </c>
      <c r="F195" s="40">
        <f t="shared" si="38"/>
        <v>0</v>
      </c>
      <c r="G195" s="40">
        <f t="shared" si="38"/>
        <v>0</v>
      </c>
      <c r="H195" s="40">
        <f t="shared" si="38"/>
        <v>0</v>
      </c>
      <c r="I195" s="40">
        <f t="shared" si="38"/>
        <v>0</v>
      </c>
      <c r="J195" s="40">
        <f t="shared" si="38"/>
        <v>0</v>
      </c>
      <c r="K195" s="34"/>
      <c r="L195" s="34"/>
      <c r="M195" s="1"/>
    </row>
    <row r="196" spans="1:13" x14ac:dyDescent="0.25">
      <c r="A196" s="17"/>
      <c r="B196" s="11" t="s">
        <v>8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"/>
    </row>
    <row r="197" spans="1:13" x14ac:dyDescent="0.25">
      <c r="A197" s="17"/>
      <c r="B197" s="11" t="s">
        <v>3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"/>
    </row>
    <row r="198" spans="1:13" x14ac:dyDescent="0.25">
      <c r="A198" s="17"/>
      <c r="B198" s="11" t="s">
        <v>33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"/>
    </row>
    <row r="199" spans="1:13" x14ac:dyDescent="0.25">
      <c r="A199" s="17"/>
      <c r="B199" s="11" t="s">
        <v>10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"/>
    </row>
    <row r="200" spans="1:13" ht="168" x14ac:dyDescent="0.25">
      <c r="A200" s="32"/>
      <c r="B200" s="33" t="s">
        <v>109</v>
      </c>
      <c r="C200" s="40">
        <f>SUM(C202:C204)</f>
        <v>0</v>
      </c>
      <c r="D200" s="40">
        <f t="shared" ref="D200:J200" si="39">SUM(D202:D204)</f>
        <v>0</v>
      </c>
      <c r="E200" s="40">
        <f t="shared" si="39"/>
        <v>0</v>
      </c>
      <c r="F200" s="40">
        <f t="shared" si="39"/>
        <v>0</v>
      </c>
      <c r="G200" s="40">
        <f t="shared" si="39"/>
        <v>0</v>
      </c>
      <c r="H200" s="40">
        <f t="shared" si="39"/>
        <v>0</v>
      </c>
      <c r="I200" s="40">
        <f t="shared" si="39"/>
        <v>0</v>
      </c>
      <c r="J200" s="40">
        <f t="shared" si="39"/>
        <v>0</v>
      </c>
      <c r="K200" s="34"/>
      <c r="L200" s="34"/>
      <c r="M200" s="1"/>
    </row>
    <row r="201" spans="1:13" x14ac:dyDescent="0.25">
      <c r="A201" s="17"/>
      <c r="B201" s="11" t="s">
        <v>8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"/>
    </row>
    <row r="202" spans="1:13" x14ac:dyDescent="0.25">
      <c r="A202" s="17"/>
      <c r="B202" s="11" t="s">
        <v>3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"/>
    </row>
    <row r="203" spans="1:13" x14ac:dyDescent="0.25">
      <c r="A203" s="17"/>
      <c r="B203" s="11" t="s">
        <v>33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"/>
    </row>
    <row r="204" spans="1:13" x14ac:dyDescent="0.25">
      <c r="A204" s="17"/>
      <c r="B204" s="11" t="s">
        <v>10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"/>
    </row>
    <row r="205" spans="1:13" ht="21" x14ac:dyDescent="0.25">
      <c r="A205" s="32"/>
      <c r="B205" s="33" t="s">
        <v>110</v>
      </c>
      <c r="C205" s="40">
        <f>SUM(C207:C209)</f>
        <v>0</v>
      </c>
      <c r="D205" s="40">
        <f t="shared" ref="D205:J205" si="40">SUM(D207:D209)</f>
        <v>0</v>
      </c>
      <c r="E205" s="40">
        <f t="shared" si="40"/>
        <v>0</v>
      </c>
      <c r="F205" s="40">
        <f t="shared" si="40"/>
        <v>0</v>
      </c>
      <c r="G205" s="40">
        <f t="shared" si="40"/>
        <v>0</v>
      </c>
      <c r="H205" s="40">
        <f t="shared" si="40"/>
        <v>0</v>
      </c>
      <c r="I205" s="40">
        <f t="shared" si="40"/>
        <v>0</v>
      </c>
      <c r="J205" s="40">
        <f t="shared" si="40"/>
        <v>0</v>
      </c>
      <c r="K205" s="34"/>
      <c r="L205" s="34"/>
      <c r="M205" s="1"/>
    </row>
    <row r="206" spans="1:13" x14ac:dyDescent="0.25">
      <c r="A206" s="17"/>
      <c r="B206" s="11" t="s">
        <v>8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"/>
    </row>
    <row r="207" spans="1:13" x14ac:dyDescent="0.25">
      <c r="A207" s="17"/>
      <c r="B207" s="11" t="s">
        <v>3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"/>
    </row>
    <row r="208" spans="1:13" x14ac:dyDescent="0.25">
      <c r="A208" s="17"/>
      <c r="B208" s="11" t="s">
        <v>33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"/>
    </row>
    <row r="209" spans="1:13" x14ac:dyDescent="0.25">
      <c r="A209" s="17"/>
      <c r="B209" s="11" t="s">
        <v>10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"/>
    </row>
    <row r="210" spans="1:13" ht="21" x14ac:dyDescent="0.25">
      <c r="A210" s="32"/>
      <c r="B210" s="33" t="s">
        <v>111</v>
      </c>
      <c r="C210" s="40">
        <f>SUM(C212:C214)</f>
        <v>0</v>
      </c>
      <c r="D210" s="40">
        <f t="shared" ref="D210:J210" si="41">SUM(D212:D214)</f>
        <v>0</v>
      </c>
      <c r="E210" s="40">
        <f t="shared" si="41"/>
        <v>0</v>
      </c>
      <c r="F210" s="40">
        <f t="shared" si="41"/>
        <v>0</v>
      </c>
      <c r="G210" s="40">
        <f t="shared" si="41"/>
        <v>0</v>
      </c>
      <c r="H210" s="40">
        <f t="shared" si="41"/>
        <v>0</v>
      </c>
      <c r="I210" s="40">
        <f t="shared" si="41"/>
        <v>0</v>
      </c>
      <c r="J210" s="40">
        <f t="shared" si="41"/>
        <v>0</v>
      </c>
      <c r="K210" s="34"/>
      <c r="L210" s="34"/>
      <c r="M210" s="1"/>
    </row>
    <row r="211" spans="1:13" x14ac:dyDescent="0.25">
      <c r="A211" s="17"/>
      <c r="B211" s="11" t="s">
        <v>8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"/>
    </row>
    <row r="212" spans="1:13" x14ac:dyDescent="0.25">
      <c r="A212" s="17"/>
      <c r="B212" s="11" t="s">
        <v>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"/>
    </row>
    <row r="213" spans="1:13" x14ac:dyDescent="0.25">
      <c r="A213" s="17"/>
      <c r="B213" s="11" t="s">
        <v>33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"/>
    </row>
    <row r="214" spans="1:13" x14ac:dyDescent="0.25">
      <c r="A214" s="17"/>
      <c r="B214" s="11" t="s">
        <v>10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"/>
    </row>
    <row r="215" spans="1:13" ht="21" x14ac:dyDescent="0.25">
      <c r="A215" s="32"/>
      <c r="B215" s="33" t="s">
        <v>112</v>
      </c>
      <c r="C215" s="40">
        <f>SUM(C217:C219)</f>
        <v>59.67</v>
      </c>
      <c r="D215" s="40">
        <f t="shared" ref="D215:J215" si="42">SUM(D217:D219)</f>
        <v>59.67</v>
      </c>
      <c r="E215" s="40">
        <f t="shared" si="42"/>
        <v>0</v>
      </c>
      <c r="F215" s="40">
        <f t="shared" si="42"/>
        <v>0</v>
      </c>
      <c r="G215" s="40">
        <f t="shared" si="42"/>
        <v>0</v>
      </c>
      <c r="H215" s="40">
        <f t="shared" si="42"/>
        <v>0</v>
      </c>
      <c r="I215" s="40">
        <f t="shared" si="42"/>
        <v>0</v>
      </c>
      <c r="J215" s="40">
        <f t="shared" si="42"/>
        <v>0</v>
      </c>
      <c r="K215" s="34"/>
      <c r="L215" s="34"/>
      <c r="M215" s="1"/>
    </row>
    <row r="216" spans="1:13" x14ac:dyDescent="0.25">
      <c r="A216" s="17"/>
      <c r="B216" s="11" t="s">
        <v>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"/>
    </row>
    <row r="217" spans="1:13" x14ac:dyDescent="0.25">
      <c r="A217" s="17"/>
      <c r="B217" s="11" t="s">
        <v>3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"/>
    </row>
    <row r="218" spans="1:13" x14ac:dyDescent="0.25">
      <c r="A218" s="17"/>
      <c r="B218" s="11" t="s">
        <v>33</v>
      </c>
      <c r="C218" s="15">
        <v>59.67</v>
      </c>
      <c r="D218" s="15">
        <v>59.67</v>
      </c>
      <c r="E218" s="15"/>
      <c r="F218" s="15"/>
      <c r="G218" s="15"/>
      <c r="H218" s="15"/>
      <c r="I218" s="15"/>
      <c r="J218" s="15"/>
      <c r="K218" s="15"/>
      <c r="L218" s="15"/>
      <c r="M218" s="1"/>
    </row>
    <row r="219" spans="1:13" x14ac:dyDescent="0.25">
      <c r="A219" s="17"/>
      <c r="B219" s="11" t="s">
        <v>10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"/>
    </row>
    <row r="220" spans="1:13" x14ac:dyDescent="0.25">
      <c r="A220" s="32"/>
      <c r="B220" s="33" t="s">
        <v>113</v>
      </c>
      <c r="C220" s="40">
        <f>SUM(C222:C224)</f>
        <v>0</v>
      </c>
      <c r="D220" s="40">
        <f t="shared" ref="D220:J220" si="43">SUM(D222:D224)</f>
        <v>0</v>
      </c>
      <c r="E220" s="40">
        <f t="shared" si="43"/>
        <v>0</v>
      </c>
      <c r="F220" s="40">
        <f t="shared" si="43"/>
        <v>0</v>
      </c>
      <c r="G220" s="40">
        <f t="shared" si="43"/>
        <v>0</v>
      </c>
      <c r="H220" s="40">
        <f t="shared" si="43"/>
        <v>0</v>
      </c>
      <c r="I220" s="40">
        <f t="shared" si="43"/>
        <v>0</v>
      </c>
      <c r="J220" s="40">
        <f t="shared" si="43"/>
        <v>0</v>
      </c>
      <c r="K220" s="34"/>
      <c r="L220" s="34"/>
      <c r="M220" s="1"/>
    </row>
    <row r="221" spans="1:13" x14ac:dyDescent="0.25">
      <c r="A221" s="17"/>
      <c r="B221" s="11" t="s">
        <v>8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"/>
    </row>
    <row r="222" spans="1:13" x14ac:dyDescent="0.25">
      <c r="A222" s="17"/>
      <c r="B222" s="11" t="s">
        <v>3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"/>
    </row>
    <row r="223" spans="1:13" x14ac:dyDescent="0.25">
      <c r="A223" s="17"/>
      <c r="B223" s="11" t="s">
        <v>33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"/>
    </row>
    <row r="224" spans="1:13" x14ac:dyDescent="0.25">
      <c r="A224" s="17"/>
      <c r="B224" s="11" t="s">
        <v>10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"/>
    </row>
    <row r="225" spans="1:13" x14ac:dyDescent="0.25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3"/>
      <c r="B227" s="1"/>
      <c r="C227" s="1"/>
      <c r="D227" s="1"/>
      <c r="E227" s="99" t="str">
        <f>'1 квартал'!E64:J64</f>
        <v>Начальник</v>
      </c>
      <c r="F227" s="99"/>
      <c r="G227" s="99"/>
      <c r="H227" s="99"/>
      <c r="I227" s="99"/>
      <c r="J227" s="99"/>
      <c r="K227" s="28"/>
      <c r="L227" s="48" t="str">
        <f>'1 квартал'!M64</f>
        <v>А.В. Тимков</v>
      </c>
      <c r="M227" s="1"/>
    </row>
    <row r="228" spans="1:13" ht="96" customHeight="1" x14ac:dyDescent="0.25">
      <c r="A228" s="80" t="s">
        <v>31</v>
      </c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1"/>
    </row>
    <row r="229" spans="1:13" x14ac:dyDescent="0.25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</sheetData>
  <mergeCells count="15">
    <mergeCell ref="K1:L1"/>
    <mergeCell ref="A228:L228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227:J227"/>
  </mergeCells>
  <pageMargins left="0.23958333333333334" right="0.15625" top="0.76041666666666663" bottom="0.75" header="0.3" footer="0.3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view="pageBreakPreview" topLeftCell="A9" zoomScaleNormal="100" zoomScaleSheetLayoutView="100" workbookViewId="0">
      <selection activeCell="B19" sqref="B19"/>
    </sheetView>
  </sheetViews>
  <sheetFormatPr defaultRowHeight="15" x14ac:dyDescent="0.25"/>
  <cols>
    <col min="1" max="1" width="27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102" t="s">
        <v>24</v>
      </c>
      <c r="B2" s="102"/>
      <c r="C2" s="102"/>
      <c r="D2" s="102"/>
      <c r="E2" s="102"/>
      <c r="F2" s="102"/>
      <c r="G2" s="102"/>
      <c r="H2" s="102"/>
    </row>
    <row r="3" spans="1:10" x14ac:dyDescent="0.25">
      <c r="A3" s="103" t="s">
        <v>40</v>
      </c>
      <c r="B3" s="103"/>
      <c r="C3" s="103"/>
      <c r="D3" s="103"/>
      <c r="E3" s="103"/>
      <c r="F3" s="103"/>
      <c r="G3" s="9">
        <v>2021</v>
      </c>
      <c r="H3" s="8" t="s">
        <v>41</v>
      </c>
    </row>
    <row r="4" spans="1:10" x14ac:dyDescent="0.25">
      <c r="A4" s="104" t="str">
        <f>'1 квартал'!A4:N4</f>
        <v>Патриотическое воспитание населения Первомайского района на 2019-2021 годы</v>
      </c>
      <c r="B4" s="104"/>
      <c r="C4" s="104"/>
      <c r="D4" s="104"/>
      <c r="E4" s="104"/>
      <c r="F4" s="104"/>
      <c r="G4" s="104"/>
      <c r="H4" s="104"/>
    </row>
    <row r="5" spans="1:10" ht="8.25" customHeight="1" x14ac:dyDescent="0.25">
      <c r="A5" s="98" t="s">
        <v>35</v>
      </c>
      <c r="B5" s="98"/>
      <c r="C5" s="98"/>
      <c r="D5" s="98"/>
      <c r="E5" s="98"/>
      <c r="F5" s="98"/>
      <c r="G5" s="98"/>
      <c r="H5" s="98"/>
      <c r="I5" s="21"/>
      <c r="J5" s="21"/>
    </row>
    <row r="6" spans="1:10" x14ac:dyDescent="0.25">
      <c r="A6" s="82" t="s">
        <v>21</v>
      </c>
      <c r="B6" s="82"/>
      <c r="C6" s="82"/>
      <c r="D6" s="82"/>
      <c r="E6" s="82"/>
      <c r="F6" s="82"/>
      <c r="G6" s="82"/>
      <c r="H6" s="82"/>
      <c r="I6" s="22"/>
      <c r="J6" s="22"/>
    </row>
    <row r="7" spans="1:10" ht="8.25" customHeight="1" x14ac:dyDescent="0.25">
      <c r="A7" s="98" t="s">
        <v>34</v>
      </c>
      <c r="B7" s="98"/>
      <c r="C7" s="98"/>
      <c r="D7" s="98"/>
      <c r="E7" s="98"/>
      <c r="F7" s="98"/>
      <c r="G7" s="98"/>
      <c r="H7" s="98"/>
      <c r="I7" s="21"/>
      <c r="J7" s="21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05" t="s">
        <v>42</v>
      </c>
      <c r="B9" s="105"/>
      <c r="C9" s="105"/>
      <c r="D9" s="105"/>
      <c r="E9" s="105"/>
      <c r="F9" s="105"/>
      <c r="G9" s="105"/>
      <c r="H9" s="105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9.75" customHeight="1" x14ac:dyDescent="0.25">
      <c r="A11" s="71" t="s">
        <v>48</v>
      </c>
      <c r="B11" s="24" t="s">
        <v>43</v>
      </c>
      <c r="C11" s="24" t="s">
        <v>44</v>
      </c>
      <c r="D11" s="25" t="s">
        <v>47</v>
      </c>
      <c r="E11" s="107" t="s">
        <v>45</v>
      </c>
      <c r="F11" s="107"/>
      <c r="G11" s="106" t="s">
        <v>46</v>
      </c>
      <c r="H11" s="106"/>
    </row>
    <row r="12" spans="1:10" ht="29.25" customHeight="1" x14ac:dyDescent="0.25">
      <c r="A12" s="72" t="s">
        <v>122</v>
      </c>
      <c r="B12" s="23">
        <v>31</v>
      </c>
      <c r="C12" s="23">
        <v>1</v>
      </c>
      <c r="D12" s="47">
        <f>C12/B12*100-100</f>
        <v>-96.774193548387103</v>
      </c>
      <c r="E12" s="108"/>
      <c r="F12" s="108"/>
      <c r="G12" s="109"/>
      <c r="H12" s="109"/>
    </row>
    <row r="13" spans="1:10" ht="38.25" customHeight="1" x14ac:dyDescent="0.25">
      <c r="A13" s="74" t="s">
        <v>49</v>
      </c>
      <c r="B13" s="26" t="s">
        <v>43</v>
      </c>
      <c r="C13" s="26" t="s">
        <v>44</v>
      </c>
      <c r="D13" s="27" t="s">
        <v>47</v>
      </c>
      <c r="E13" s="110" t="s">
        <v>45</v>
      </c>
      <c r="F13" s="110"/>
      <c r="G13" s="111" t="s">
        <v>46</v>
      </c>
      <c r="H13" s="111"/>
    </row>
    <row r="14" spans="1:10" s="42" customFormat="1" ht="29.25" customHeight="1" x14ac:dyDescent="0.25">
      <c r="A14" s="75" t="s">
        <v>123</v>
      </c>
      <c r="B14" s="23">
        <v>35</v>
      </c>
      <c r="C14" s="23">
        <v>35</v>
      </c>
      <c r="D14" s="47">
        <f>C14/B14*100-100</f>
        <v>0</v>
      </c>
      <c r="E14" s="100"/>
      <c r="F14" s="100"/>
      <c r="G14" s="101"/>
      <c r="H14" s="101"/>
    </row>
    <row r="15" spans="1:10" s="42" customFormat="1" ht="74.25" customHeight="1" x14ac:dyDescent="0.25">
      <c r="A15" s="75" t="s">
        <v>124</v>
      </c>
      <c r="B15" s="23">
        <v>50</v>
      </c>
      <c r="C15" s="23">
        <v>0</v>
      </c>
      <c r="D15" s="47">
        <f t="shared" ref="D15:D50" si="0">C15/B15*100-100</f>
        <v>-100</v>
      </c>
      <c r="E15" s="100"/>
      <c r="F15" s="100"/>
      <c r="G15" s="101"/>
      <c r="H15" s="101"/>
    </row>
    <row r="16" spans="1:10" s="42" customFormat="1" ht="21" customHeight="1" x14ac:dyDescent="0.25">
      <c r="A16" s="74" t="s">
        <v>61</v>
      </c>
      <c r="B16" s="45" t="s">
        <v>43</v>
      </c>
      <c r="C16" s="45" t="s">
        <v>44</v>
      </c>
      <c r="D16" s="46" t="s">
        <v>47</v>
      </c>
      <c r="E16" s="110" t="s">
        <v>45</v>
      </c>
      <c r="F16" s="110"/>
      <c r="G16" s="111" t="s">
        <v>46</v>
      </c>
      <c r="H16" s="111"/>
    </row>
    <row r="17" spans="1:8" s="42" customFormat="1" ht="10.5" customHeight="1" x14ac:dyDescent="0.25">
      <c r="A17" s="75" t="s">
        <v>67</v>
      </c>
      <c r="B17" s="73">
        <v>1</v>
      </c>
      <c r="C17" s="73">
        <v>1</v>
      </c>
      <c r="D17" s="47">
        <f t="shared" si="0"/>
        <v>0</v>
      </c>
      <c r="E17" s="100"/>
      <c r="F17" s="100"/>
      <c r="G17" s="101"/>
      <c r="H17" s="101"/>
    </row>
    <row r="18" spans="1:8" s="42" customFormat="1" ht="12" customHeight="1" x14ac:dyDescent="0.25">
      <c r="A18" s="75" t="s">
        <v>125</v>
      </c>
      <c r="B18" s="73">
        <v>2</v>
      </c>
      <c r="C18" s="73">
        <v>1</v>
      </c>
      <c r="D18" s="47">
        <f t="shared" si="0"/>
        <v>-50</v>
      </c>
      <c r="E18" s="100"/>
      <c r="F18" s="100"/>
      <c r="G18" s="101"/>
      <c r="H18" s="101"/>
    </row>
    <row r="19" spans="1:8" s="42" customFormat="1" ht="12" customHeight="1" x14ac:dyDescent="0.25">
      <c r="A19" s="75" t="s">
        <v>69</v>
      </c>
      <c r="B19" s="73">
        <v>5</v>
      </c>
      <c r="C19" s="73">
        <v>20</v>
      </c>
      <c r="D19" s="47">
        <f t="shared" si="0"/>
        <v>300</v>
      </c>
      <c r="E19" s="100"/>
      <c r="F19" s="100"/>
      <c r="G19" s="101"/>
      <c r="H19" s="101"/>
    </row>
    <row r="20" spans="1:8" s="42" customFormat="1" ht="12" customHeight="1" x14ac:dyDescent="0.25">
      <c r="A20" s="75" t="s">
        <v>71</v>
      </c>
      <c r="B20" s="73">
        <v>10</v>
      </c>
      <c r="C20" s="73">
        <v>10</v>
      </c>
      <c r="D20" s="47">
        <f t="shared" si="0"/>
        <v>0</v>
      </c>
      <c r="E20" s="100"/>
      <c r="F20" s="100"/>
      <c r="G20" s="101"/>
      <c r="H20" s="101"/>
    </row>
    <row r="21" spans="1:8" s="42" customFormat="1" ht="12" customHeight="1" x14ac:dyDescent="0.25">
      <c r="A21" s="75" t="s">
        <v>72</v>
      </c>
      <c r="B21" s="73">
        <v>1</v>
      </c>
      <c r="C21" s="73">
        <v>0</v>
      </c>
      <c r="D21" s="47">
        <f t="shared" si="0"/>
        <v>-100</v>
      </c>
      <c r="E21" s="100"/>
      <c r="F21" s="100"/>
      <c r="G21" s="101"/>
      <c r="H21" s="101"/>
    </row>
    <row r="22" spans="1:8" s="42" customFormat="1" ht="12" customHeight="1" x14ac:dyDescent="0.25">
      <c r="A22" s="75" t="s">
        <v>126</v>
      </c>
      <c r="B22" s="73">
        <v>3</v>
      </c>
      <c r="C22" s="73">
        <v>3</v>
      </c>
      <c r="D22" s="47">
        <f t="shared" si="0"/>
        <v>0</v>
      </c>
      <c r="E22" s="100"/>
      <c r="F22" s="100"/>
      <c r="G22" s="101"/>
      <c r="H22" s="101"/>
    </row>
    <row r="23" spans="1:8" s="42" customFormat="1" ht="12" customHeight="1" x14ac:dyDescent="0.25">
      <c r="A23" s="75" t="s">
        <v>74</v>
      </c>
      <c r="B23" s="73">
        <v>2</v>
      </c>
      <c r="C23" s="73">
        <v>4</v>
      </c>
      <c r="D23" s="47">
        <f t="shared" si="0"/>
        <v>100</v>
      </c>
      <c r="E23" s="100"/>
      <c r="F23" s="100"/>
      <c r="G23" s="101"/>
      <c r="H23" s="101"/>
    </row>
    <row r="24" spans="1:8" s="42" customFormat="1" ht="12" customHeight="1" x14ac:dyDescent="0.25">
      <c r="A24" s="75" t="s">
        <v>75</v>
      </c>
      <c r="B24" s="73">
        <v>1</v>
      </c>
      <c r="C24" s="73">
        <v>0</v>
      </c>
      <c r="D24" s="47">
        <f t="shared" si="0"/>
        <v>-100</v>
      </c>
      <c r="E24" s="100"/>
      <c r="F24" s="100"/>
      <c r="G24" s="101"/>
      <c r="H24" s="101"/>
    </row>
    <row r="25" spans="1:8" s="42" customFormat="1" ht="12" customHeight="1" x14ac:dyDescent="0.25">
      <c r="A25" s="75" t="s">
        <v>77</v>
      </c>
      <c r="B25" s="73">
        <v>1</v>
      </c>
      <c r="C25" s="73">
        <v>1</v>
      </c>
      <c r="D25" s="47">
        <f t="shared" si="0"/>
        <v>0</v>
      </c>
      <c r="E25" s="100"/>
      <c r="F25" s="100"/>
      <c r="G25" s="101"/>
      <c r="H25" s="101"/>
    </row>
    <row r="26" spans="1:8" s="42" customFormat="1" ht="12" customHeight="1" x14ac:dyDescent="0.25">
      <c r="A26" s="75" t="s">
        <v>78</v>
      </c>
      <c r="B26" s="73">
        <v>3</v>
      </c>
      <c r="C26" s="73">
        <v>3</v>
      </c>
      <c r="D26" s="47">
        <f t="shared" si="0"/>
        <v>0</v>
      </c>
      <c r="E26" s="100"/>
      <c r="F26" s="100"/>
      <c r="G26" s="101"/>
      <c r="H26" s="101"/>
    </row>
    <row r="27" spans="1:8" s="42" customFormat="1" ht="12" customHeight="1" x14ac:dyDescent="0.25">
      <c r="A27" s="75" t="s">
        <v>127</v>
      </c>
      <c r="B27" s="73">
        <v>2</v>
      </c>
      <c r="C27" s="73">
        <v>2</v>
      </c>
      <c r="D27" s="47">
        <f t="shared" si="0"/>
        <v>0</v>
      </c>
      <c r="E27" s="100"/>
      <c r="F27" s="100"/>
      <c r="G27" s="101"/>
      <c r="H27" s="101"/>
    </row>
    <row r="28" spans="1:8" s="42" customFormat="1" ht="12" customHeight="1" x14ac:dyDescent="0.25">
      <c r="A28" s="75" t="s">
        <v>81</v>
      </c>
      <c r="B28" s="73">
        <v>2</v>
      </c>
      <c r="C28" s="73">
        <v>2</v>
      </c>
      <c r="D28" s="47">
        <f t="shared" si="0"/>
        <v>0</v>
      </c>
      <c r="E28" s="100"/>
      <c r="F28" s="100"/>
      <c r="G28" s="101"/>
      <c r="H28" s="101"/>
    </row>
    <row r="29" spans="1:8" s="42" customFormat="1" ht="12" customHeight="1" x14ac:dyDescent="0.25">
      <c r="A29" s="75" t="s">
        <v>128</v>
      </c>
      <c r="B29" s="73">
        <v>1</v>
      </c>
      <c r="C29" s="73">
        <v>0</v>
      </c>
      <c r="D29" s="47">
        <f t="shared" si="0"/>
        <v>-100</v>
      </c>
      <c r="E29" s="100"/>
      <c r="F29" s="100"/>
      <c r="G29" s="101"/>
      <c r="H29" s="101"/>
    </row>
    <row r="30" spans="1:8" s="42" customFormat="1" ht="12" customHeight="1" x14ac:dyDescent="0.25">
      <c r="A30" s="75" t="s">
        <v>129</v>
      </c>
      <c r="B30" s="73">
        <v>3</v>
      </c>
      <c r="C30" s="73">
        <v>3</v>
      </c>
      <c r="D30" s="47">
        <f t="shared" si="0"/>
        <v>0</v>
      </c>
      <c r="E30" s="100"/>
      <c r="F30" s="100"/>
      <c r="G30" s="101"/>
      <c r="H30" s="101"/>
    </row>
    <row r="31" spans="1:8" s="42" customFormat="1" ht="12" customHeight="1" x14ac:dyDescent="0.25">
      <c r="A31" s="75" t="s">
        <v>130</v>
      </c>
      <c r="B31" s="73">
        <v>1</v>
      </c>
      <c r="C31" s="73">
        <v>1</v>
      </c>
      <c r="D31" s="47">
        <f t="shared" si="0"/>
        <v>0</v>
      </c>
      <c r="E31" s="100"/>
      <c r="F31" s="100"/>
      <c r="G31" s="101"/>
      <c r="H31" s="101"/>
    </row>
    <row r="32" spans="1:8" s="42" customFormat="1" ht="12" customHeight="1" x14ac:dyDescent="0.25">
      <c r="A32" s="75" t="s">
        <v>87</v>
      </c>
      <c r="B32" s="73">
        <v>2</v>
      </c>
      <c r="C32" s="73">
        <v>2</v>
      </c>
      <c r="D32" s="47">
        <f t="shared" si="0"/>
        <v>0</v>
      </c>
      <c r="E32" s="100"/>
      <c r="F32" s="100"/>
      <c r="G32" s="101"/>
      <c r="H32" s="101"/>
    </row>
    <row r="33" spans="1:8" s="42" customFormat="1" ht="12" customHeight="1" x14ac:dyDescent="0.25">
      <c r="A33" s="75" t="s">
        <v>88</v>
      </c>
      <c r="B33" s="73">
        <v>1</v>
      </c>
      <c r="C33" s="73">
        <v>1</v>
      </c>
      <c r="D33" s="47">
        <f t="shared" si="0"/>
        <v>0</v>
      </c>
      <c r="E33" s="100"/>
      <c r="F33" s="100"/>
      <c r="G33" s="101"/>
      <c r="H33" s="101"/>
    </row>
    <row r="34" spans="1:8" s="42" customFormat="1" ht="12" customHeight="1" x14ac:dyDescent="0.25">
      <c r="A34" s="75" t="s">
        <v>89</v>
      </c>
      <c r="B34" s="73">
        <v>2</v>
      </c>
      <c r="C34" s="73">
        <v>0</v>
      </c>
      <c r="D34" s="47">
        <f t="shared" si="0"/>
        <v>-100</v>
      </c>
      <c r="E34" s="100"/>
      <c r="F34" s="100"/>
      <c r="G34" s="101"/>
      <c r="H34" s="101"/>
    </row>
    <row r="35" spans="1:8" s="42" customFormat="1" ht="12" customHeight="1" x14ac:dyDescent="0.25">
      <c r="A35" s="75" t="s">
        <v>90</v>
      </c>
      <c r="B35" s="73">
        <v>1</v>
      </c>
      <c r="C35" s="73">
        <v>0</v>
      </c>
      <c r="D35" s="47">
        <f t="shared" si="0"/>
        <v>-100</v>
      </c>
      <c r="E35" s="100"/>
      <c r="F35" s="100"/>
      <c r="G35" s="101"/>
      <c r="H35" s="101"/>
    </row>
    <row r="36" spans="1:8" s="42" customFormat="1" ht="12" customHeight="1" x14ac:dyDescent="0.25">
      <c r="A36" s="75" t="s">
        <v>119</v>
      </c>
      <c r="B36" s="73">
        <v>3</v>
      </c>
      <c r="C36" s="73">
        <v>3</v>
      </c>
      <c r="D36" s="47">
        <f t="shared" si="0"/>
        <v>0</v>
      </c>
      <c r="E36" s="100"/>
      <c r="F36" s="100"/>
      <c r="G36" s="101"/>
      <c r="H36" s="101"/>
    </row>
    <row r="37" spans="1:8" s="42" customFormat="1" ht="12" customHeight="1" x14ac:dyDescent="0.25">
      <c r="A37" s="75" t="s">
        <v>92</v>
      </c>
      <c r="B37" s="73">
        <v>150</v>
      </c>
      <c r="C37" s="73">
        <v>0</v>
      </c>
      <c r="D37" s="47">
        <f t="shared" si="0"/>
        <v>-100</v>
      </c>
      <c r="E37" s="100"/>
      <c r="F37" s="100"/>
      <c r="G37" s="101"/>
      <c r="H37" s="101"/>
    </row>
    <row r="38" spans="1:8" s="42" customFormat="1" ht="12" customHeight="1" x14ac:dyDescent="0.25">
      <c r="A38" s="75" t="s">
        <v>94</v>
      </c>
      <c r="B38" s="73">
        <v>1</v>
      </c>
      <c r="C38" s="73">
        <v>1</v>
      </c>
      <c r="D38" s="47">
        <f t="shared" si="0"/>
        <v>0</v>
      </c>
      <c r="E38" s="100"/>
      <c r="F38" s="100"/>
      <c r="G38" s="101"/>
      <c r="H38" s="101"/>
    </row>
    <row r="39" spans="1:8" s="42" customFormat="1" ht="12" customHeight="1" x14ac:dyDescent="0.25">
      <c r="A39" s="75" t="s">
        <v>95</v>
      </c>
      <c r="B39" s="73">
        <v>1</v>
      </c>
      <c r="C39" s="73">
        <v>0</v>
      </c>
      <c r="D39" s="47">
        <f t="shared" si="0"/>
        <v>-100</v>
      </c>
      <c r="E39" s="100"/>
      <c r="F39" s="100"/>
      <c r="G39" s="101"/>
      <c r="H39" s="101"/>
    </row>
    <row r="40" spans="1:8" s="42" customFormat="1" ht="12" customHeight="1" x14ac:dyDescent="0.25">
      <c r="A40" s="75" t="s">
        <v>96</v>
      </c>
      <c r="B40" s="73">
        <v>3</v>
      </c>
      <c r="C40" s="73">
        <v>3</v>
      </c>
      <c r="D40" s="47">
        <f t="shared" si="0"/>
        <v>0</v>
      </c>
      <c r="E40" s="100"/>
      <c r="F40" s="100"/>
      <c r="G40" s="101"/>
      <c r="H40" s="101"/>
    </row>
    <row r="41" spans="1:8" s="42" customFormat="1" ht="12" customHeight="1" x14ac:dyDescent="0.25">
      <c r="A41" s="75" t="s">
        <v>97</v>
      </c>
      <c r="B41" s="73">
        <v>2</v>
      </c>
      <c r="C41" s="73">
        <v>2</v>
      </c>
      <c r="D41" s="47">
        <f t="shared" si="0"/>
        <v>0</v>
      </c>
      <c r="E41" s="100"/>
      <c r="F41" s="100"/>
      <c r="G41" s="101"/>
      <c r="H41" s="101"/>
    </row>
    <row r="42" spans="1:8" s="42" customFormat="1" ht="12" customHeight="1" x14ac:dyDescent="0.25">
      <c r="A42" s="75" t="s">
        <v>98</v>
      </c>
      <c r="B42" s="73">
        <v>2</v>
      </c>
      <c r="C42" s="73">
        <v>2</v>
      </c>
      <c r="D42" s="47">
        <f t="shared" si="0"/>
        <v>0</v>
      </c>
      <c r="E42" s="100"/>
      <c r="F42" s="100"/>
      <c r="G42" s="101"/>
      <c r="H42" s="101"/>
    </row>
    <row r="43" spans="1:8" s="42" customFormat="1" ht="12" customHeight="1" x14ac:dyDescent="0.25">
      <c r="A43" s="75" t="s">
        <v>99</v>
      </c>
      <c r="B43" s="73">
        <v>1</v>
      </c>
      <c r="C43" s="73">
        <v>1</v>
      </c>
      <c r="D43" s="47">
        <f t="shared" si="0"/>
        <v>0</v>
      </c>
      <c r="E43" s="100"/>
      <c r="F43" s="100"/>
      <c r="G43" s="101"/>
      <c r="H43" s="101"/>
    </row>
    <row r="44" spans="1:8" s="42" customFormat="1" ht="12" customHeight="1" x14ac:dyDescent="0.25">
      <c r="A44" s="75" t="s">
        <v>100</v>
      </c>
      <c r="B44" s="73">
        <v>2</v>
      </c>
      <c r="C44" s="73">
        <v>6</v>
      </c>
      <c r="D44" s="47">
        <f t="shared" si="0"/>
        <v>200</v>
      </c>
      <c r="E44" s="100"/>
      <c r="F44" s="100"/>
      <c r="G44" s="101"/>
      <c r="H44" s="101"/>
    </row>
    <row r="45" spans="1:8" s="42" customFormat="1" ht="12" customHeight="1" x14ac:dyDescent="0.25">
      <c r="A45" s="75" t="s">
        <v>102</v>
      </c>
      <c r="B45" s="73">
        <v>48</v>
      </c>
      <c r="C45" s="73">
        <v>48</v>
      </c>
      <c r="D45" s="47">
        <f t="shared" si="0"/>
        <v>0</v>
      </c>
      <c r="E45" s="100"/>
      <c r="F45" s="100"/>
      <c r="G45" s="101"/>
      <c r="H45" s="101"/>
    </row>
    <row r="46" spans="1:8" s="42" customFormat="1" ht="12" customHeight="1" x14ac:dyDescent="0.25">
      <c r="A46" s="75" t="s">
        <v>104</v>
      </c>
      <c r="B46" s="73">
        <v>1</v>
      </c>
      <c r="C46" s="73">
        <v>1</v>
      </c>
      <c r="D46" s="47">
        <f t="shared" si="0"/>
        <v>0</v>
      </c>
      <c r="E46" s="100"/>
      <c r="F46" s="100"/>
      <c r="G46" s="101"/>
      <c r="H46" s="101"/>
    </row>
    <row r="47" spans="1:8" s="42" customFormat="1" ht="12" customHeight="1" x14ac:dyDescent="0.25">
      <c r="A47" s="75" t="s">
        <v>107</v>
      </c>
      <c r="B47" s="73">
        <v>60</v>
      </c>
      <c r="C47" s="73">
        <v>60</v>
      </c>
      <c r="D47" s="47">
        <f t="shared" si="0"/>
        <v>0</v>
      </c>
      <c r="E47" s="100"/>
      <c r="F47" s="100"/>
      <c r="G47" s="101"/>
      <c r="H47" s="101"/>
    </row>
    <row r="48" spans="1:8" s="42" customFormat="1" ht="12" customHeight="1" x14ac:dyDescent="0.25">
      <c r="A48" s="75" t="s">
        <v>108</v>
      </c>
      <c r="B48" s="73">
        <v>2</v>
      </c>
      <c r="C48" s="73">
        <v>2</v>
      </c>
      <c r="D48" s="47">
        <f t="shared" si="0"/>
        <v>0</v>
      </c>
      <c r="E48" s="100"/>
      <c r="F48" s="100"/>
      <c r="G48" s="101"/>
      <c r="H48" s="101"/>
    </row>
    <row r="49" spans="1:8" s="42" customFormat="1" ht="12" customHeight="1" x14ac:dyDescent="0.25">
      <c r="A49" s="75" t="s">
        <v>131</v>
      </c>
      <c r="B49" s="73">
        <v>20</v>
      </c>
      <c r="C49" s="73">
        <v>20</v>
      </c>
      <c r="D49" s="47">
        <f t="shared" si="0"/>
        <v>0</v>
      </c>
      <c r="E49" s="100"/>
      <c r="F49" s="100"/>
      <c r="G49" s="101"/>
      <c r="H49" s="101"/>
    </row>
    <row r="50" spans="1:8" s="42" customFormat="1" ht="12" customHeight="1" x14ac:dyDescent="0.25">
      <c r="A50" s="75" t="s">
        <v>113</v>
      </c>
      <c r="B50" s="73">
        <v>8</v>
      </c>
      <c r="C50" s="73">
        <v>1</v>
      </c>
      <c r="D50" s="47">
        <f t="shared" si="0"/>
        <v>-87.5</v>
      </c>
      <c r="E50" s="100"/>
      <c r="F50" s="100"/>
      <c r="G50" s="101"/>
      <c r="H50" s="101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s="57" customFormat="1" x14ac:dyDescent="0.25">
      <c r="A53" s="113" t="str">
        <f>'1 квартал'!E64</f>
        <v>Начальник</v>
      </c>
      <c r="B53" s="113"/>
      <c r="C53" s="113"/>
      <c r="D53" s="113"/>
      <c r="E53" s="76"/>
      <c r="F53" s="76"/>
      <c r="G53" s="112" t="str">
        <f>'1 квартал'!M64</f>
        <v>А.В. Тимков</v>
      </c>
      <c r="H53" s="112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  <row r="142" spans="1:8" x14ac:dyDescent="0.25">
      <c r="A142" s="7"/>
      <c r="B142" s="6"/>
      <c r="C142" s="6"/>
      <c r="D142" s="6"/>
      <c r="E142" s="7"/>
      <c r="F142" s="7"/>
      <c r="G142" s="7"/>
      <c r="H142" s="7"/>
    </row>
    <row r="143" spans="1:8" x14ac:dyDescent="0.25">
      <c r="A143" s="7"/>
      <c r="B143" s="6"/>
      <c r="C143" s="6"/>
      <c r="D143" s="6"/>
      <c r="E143" s="7"/>
      <c r="F143" s="7"/>
      <c r="G143" s="7"/>
      <c r="H143" s="7"/>
    </row>
    <row r="144" spans="1:8" x14ac:dyDescent="0.25">
      <c r="A144" s="7"/>
      <c r="B144" s="6"/>
      <c r="C144" s="6"/>
      <c r="D144" s="6"/>
      <c r="E144" s="7"/>
      <c r="F144" s="7"/>
      <c r="G144" s="7"/>
      <c r="H144" s="7"/>
    </row>
    <row r="145" spans="1:8" x14ac:dyDescent="0.25">
      <c r="A145" s="7"/>
      <c r="B145" s="6"/>
      <c r="C145" s="6"/>
      <c r="D145" s="6"/>
      <c r="E145" s="7"/>
      <c r="F145" s="7"/>
      <c r="G145" s="7"/>
      <c r="H145" s="7"/>
    </row>
    <row r="146" spans="1:8" x14ac:dyDescent="0.25">
      <c r="A146" s="7"/>
      <c r="B146" s="6"/>
      <c r="C146" s="6"/>
      <c r="D146" s="6"/>
      <c r="E146" s="7"/>
      <c r="F146" s="7"/>
      <c r="G146" s="7"/>
      <c r="H146" s="7"/>
    </row>
    <row r="147" spans="1:8" x14ac:dyDescent="0.25">
      <c r="A147" s="7"/>
      <c r="B147" s="6"/>
      <c r="C147" s="6"/>
      <c r="D147" s="6"/>
      <c r="E147" s="7"/>
      <c r="F147" s="7"/>
      <c r="G147" s="7"/>
      <c r="H147" s="7"/>
    </row>
    <row r="148" spans="1:8" x14ac:dyDescent="0.25">
      <c r="A148" s="7"/>
      <c r="B148" s="6"/>
      <c r="C148" s="6"/>
      <c r="D148" s="6"/>
      <c r="E148" s="7"/>
      <c r="F148" s="7"/>
      <c r="G148" s="7"/>
      <c r="H148" s="7"/>
    </row>
    <row r="149" spans="1:8" x14ac:dyDescent="0.25">
      <c r="A149" s="7"/>
      <c r="B149" s="6"/>
      <c r="C149" s="6"/>
      <c r="D149" s="6"/>
      <c r="E149" s="7"/>
      <c r="F149" s="7"/>
      <c r="G149" s="7"/>
      <c r="H149" s="7"/>
    </row>
    <row r="150" spans="1:8" x14ac:dyDescent="0.25">
      <c r="A150" s="7"/>
      <c r="B150" s="6"/>
      <c r="C150" s="6"/>
      <c r="D150" s="6"/>
      <c r="E150" s="7"/>
      <c r="F150" s="7"/>
      <c r="G150" s="7"/>
      <c r="H150" s="7"/>
    </row>
    <row r="151" spans="1:8" x14ac:dyDescent="0.25">
      <c r="A151" s="7"/>
      <c r="B151" s="6"/>
      <c r="C151" s="6"/>
      <c r="D151" s="6"/>
      <c r="E151" s="7"/>
      <c r="F151" s="7"/>
      <c r="G151" s="7"/>
      <c r="H151" s="7"/>
    </row>
    <row r="152" spans="1:8" x14ac:dyDescent="0.25">
      <c r="A152" s="7"/>
      <c r="B152" s="6"/>
      <c r="C152" s="6"/>
      <c r="D152" s="6"/>
      <c r="E152" s="7"/>
      <c r="F152" s="7"/>
      <c r="G152" s="7"/>
      <c r="H152" s="7"/>
    </row>
    <row r="153" spans="1:8" x14ac:dyDescent="0.25">
      <c r="A153" s="7"/>
      <c r="B153" s="6"/>
      <c r="C153" s="6"/>
      <c r="D153" s="6"/>
      <c r="E153" s="7"/>
      <c r="F153" s="7"/>
      <c r="G153" s="7"/>
      <c r="H153" s="7"/>
    </row>
    <row r="154" spans="1:8" x14ac:dyDescent="0.25">
      <c r="A154" s="7"/>
      <c r="B154" s="6"/>
      <c r="C154" s="6"/>
      <c r="D154" s="6"/>
      <c r="E154" s="7"/>
      <c r="F154" s="7"/>
      <c r="G154" s="7"/>
      <c r="H154" s="7"/>
    </row>
    <row r="155" spans="1:8" x14ac:dyDescent="0.25">
      <c r="A155" s="7"/>
      <c r="B155" s="6"/>
      <c r="C155" s="6"/>
      <c r="D155" s="6"/>
      <c r="E155" s="7"/>
      <c r="F155" s="7"/>
      <c r="G155" s="7"/>
      <c r="H155" s="7"/>
    </row>
    <row r="156" spans="1:8" x14ac:dyDescent="0.25">
      <c r="A156" s="7"/>
      <c r="B156" s="6"/>
      <c r="C156" s="6"/>
      <c r="D156" s="6"/>
      <c r="E156" s="7"/>
      <c r="F156" s="7"/>
      <c r="G156" s="7"/>
      <c r="H156" s="7"/>
    </row>
    <row r="157" spans="1:8" x14ac:dyDescent="0.25">
      <c r="A157" s="7"/>
      <c r="B157" s="6"/>
      <c r="C157" s="6"/>
      <c r="D157" s="6"/>
      <c r="E157" s="7"/>
      <c r="F157" s="7"/>
      <c r="G157" s="7"/>
      <c r="H157" s="7"/>
    </row>
    <row r="158" spans="1:8" x14ac:dyDescent="0.25">
      <c r="A158" s="7"/>
      <c r="B158" s="6"/>
      <c r="C158" s="6"/>
      <c r="D158" s="6"/>
      <c r="E158" s="7"/>
      <c r="F158" s="7"/>
      <c r="G158" s="7"/>
      <c r="H158" s="7"/>
    </row>
    <row r="159" spans="1:8" x14ac:dyDescent="0.25">
      <c r="A159" s="7"/>
      <c r="B159" s="6"/>
      <c r="C159" s="6"/>
      <c r="D159" s="6"/>
      <c r="E159" s="7"/>
      <c r="F159" s="7"/>
      <c r="G159" s="7"/>
      <c r="H159" s="7"/>
    </row>
    <row r="160" spans="1:8" x14ac:dyDescent="0.25">
      <c r="A160" s="7"/>
      <c r="B160" s="6"/>
      <c r="C160" s="6"/>
      <c r="D160" s="6"/>
      <c r="E160" s="7"/>
      <c r="F160" s="7"/>
      <c r="G160" s="7"/>
      <c r="H160" s="7"/>
    </row>
    <row r="161" spans="1:8" x14ac:dyDescent="0.25">
      <c r="A161" s="7"/>
      <c r="B161" s="6"/>
      <c r="C161" s="6"/>
      <c r="D161" s="6"/>
      <c r="E161" s="7"/>
      <c r="F161" s="7"/>
      <c r="G161" s="7"/>
      <c r="H161" s="7"/>
    </row>
    <row r="162" spans="1:8" x14ac:dyDescent="0.25">
      <c r="A162" s="7"/>
      <c r="B162" s="6"/>
      <c r="C162" s="6"/>
      <c r="D162" s="6"/>
      <c r="E162" s="7"/>
      <c r="F162" s="7"/>
      <c r="G162" s="7"/>
      <c r="H162" s="7"/>
    </row>
    <row r="163" spans="1:8" x14ac:dyDescent="0.25">
      <c r="A163" s="7"/>
      <c r="B163" s="6"/>
      <c r="C163" s="6"/>
      <c r="D163" s="6"/>
      <c r="E163" s="7"/>
      <c r="F163" s="7"/>
      <c r="G163" s="7"/>
      <c r="H163" s="7"/>
    </row>
    <row r="164" spans="1:8" x14ac:dyDescent="0.25">
      <c r="A164" s="7"/>
      <c r="B164" s="6"/>
      <c r="C164" s="6"/>
      <c r="D164" s="6"/>
      <c r="E164" s="7"/>
      <c r="F164" s="7"/>
      <c r="G164" s="7"/>
      <c r="H164" s="7"/>
    </row>
    <row r="165" spans="1:8" x14ac:dyDescent="0.25">
      <c r="A165" s="7"/>
      <c r="B165" s="6"/>
      <c r="C165" s="6"/>
      <c r="D165" s="6"/>
      <c r="E165" s="7"/>
      <c r="F165" s="7"/>
      <c r="G165" s="7"/>
      <c r="H165" s="7"/>
    </row>
    <row r="166" spans="1:8" x14ac:dyDescent="0.25">
      <c r="A166" s="7"/>
      <c r="B166" s="6"/>
      <c r="C166" s="6"/>
      <c r="D166" s="6"/>
      <c r="E166" s="7"/>
      <c r="F166" s="7"/>
      <c r="G166" s="7"/>
      <c r="H166" s="7"/>
    </row>
    <row r="167" spans="1:8" x14ac:dyDescent="0.25">
      <c r="A167" s="7"/>
      <c r="B167" s="6"/>
      <c r="C167" s="6"/>
      <c r="D167" s="6"/>
      <c r="E167" s="7"/>
      <c r="F167" s="7"/>
      <c r="G167" s="7"/>
      <c r="H167" s="7"/>
    </row>
    <row r="168" spans="1:8" x14ac:dyDescent="0.25">
      <c r="A168" s="7"/>
      <c r="B168" s="6"/>
      <c r="C168" s="6"/>
      <c r="D168" s="6"/>
      <c r="E168" s="7"/>
      <c r="F168" s="7"/>
      <c r="G168" s="7"/>
      <c r="H168" s="7"/>
    </row>
    <row r="169" spans="1:8" x14ac:dyDescent="0.25">
      <c r="A169" s="7"/>
      <c r="B169" s="6"/>
      <c r="C169" s="6"/>
      <c r="D169" s="6"/>
      <c r="E169" s="7"/>
      <c r="F169" s="7"/>
      <c r="G169" s="7"/>
      <c r="H169" s="7"/>
    </row>
    <row r="170" spans="1:8" x14ac:dyDescent="0.25">
      <c r="A170" s="7"/>
      <c r="B170" s="6"/>
      <c r="C170" s="6"/>
      <c r="D170" s="6"/>
      <c r="E170" s="7"/>
      <c r="F170" s="7"/>
      <c r="G170" s="7"/>
      <c r="H170" s="7"/>
    </row>
    <row r="171" spans="1:8" x14ac:dyDescent="0.25">
      <c r="A171" s="7"/>
      <c r="B171" s="6"/>
      <c r="C171" s="6"/>
      <c r="D171" s="6"/>
      <c r="E171" s="7"/>
      <c r="F171" s="7"/>
      <c r="G171" s="7"/>
      <c r="H171" s="7"/>
    </row>
  </sheetData>
  <mergeCells count="89">
    <mergeCell ref="A53:D53"/>
    <mergeCell ref="E16:F16"/>
    <mergeCell ref="G16:H16"/>
    <mergeCell ref="E17:F17"/>
    <mergeCell ref="G17:H17"/>
    <mergeCell ref="G53:H53"/>
    <mergeCell ref="E21:F21"/>
    <mergeCell ref="G21:H21"/>
    <mergeCell ref="E22:F22"/>
    <mergeCell ref="G22:H22"/>
    <mergeCell ref="E23:F23"/>
    <mergeCell ref="G23:H23"/>
    <mergeCell ref="E18:F18"/>
    <mergeCell ref="G18:H18"/>
    <mergeCell ref="E19:F19"/>
    <mergeCell ref="G19:H19"/>
    <mergeCell ref="E20:F20"/>
    <mergeCell ref="G20:H20"/>
    <mergeCell ref="E13:F13"/>
    <mergeCell ref="G13:H13"/>
    <mergeCell ref="E14:F14"/>
    <mergeCell ref="G14:H14"/>
    <mergeCell ref="E15:F15"/>
    <mergeCell ref="G15:H15"/>
    <mergeCell ref="A9:H9"/>
    <mergeCell ref="G11:H11"/>
    <mergeCell ref="E11:F11"/>
    <mergeCell ref="E12:F12"/>
    <mergeCell ref="G12:H12"/>
    <mergeCell ref="A6:H6"/>
    <mergeCell ref="A7:H7"/>
    <mergeCell ref="A2:H2"/>
    <mergeCell ref="A3:F3"/>
    <mergeCell ref="A4:H4"/>
    <mergeCell ref="A5:H5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2022-08-04T05:44:23Z</dcterms:modified>
</cp:coreProperties>
</file>